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</sheets>
  <definedNames>
    <definedName name="_xlnm._FilterDatabase" localSheetId="0" hidden="1">PRESUPUESTO!$A$12:$L$49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PRESUPUESTO!$A$1:$L$49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7" l="1"/>
  <c r="D12" i="37"/>
  <c r="G12" i="37" s="1"/>
  <c r="V12" i="37"/>
  <c r="D13" i="37"/>
  <c r="G13" i="37"/>
  <c r="L13" i="37"/>
  <c r="M13" i="37"/>
  <c r="O13" i="37"/>
  <c r="Q13" i="37"/>
  <c r="S13" i="37" s="1"/>
  <c r="V13" i="37"/>
  <c r="D14" i="37"/>
  <c r="G14" i="37"/>
  <c r="V14" i="37"/>
  <c r="D15" i="37"/>
  <c r="G15" i="37"/>
  <c r="V15" i="37"/>
  <c r="D16" i="37"/>
  <c r="G16" i="37" s="1"/>
  <c r="V16" i="37"/>
  <c r="D17" i="37"/>
  <c r="G17" i="37" s="1"/>
  <c r="V17" i="37"/>
  <c r="D18" i="37"/>
  <c r="G18" i="37"/>
  <c r="V18" i="37"/>
  <c r="D19" i="37"/>
  <c r="G19" i="37"/>
  <c r="V19" i="37"/>
  <c r="D20" i="37"/>
  <c r="G20" i="37"/>
  <c r="V20" i="37"/>
  <c r="D21" i="37"/>
  <c r="G21" i="37" s="1"/>
  <c r="V21" i="37"/>
  <c r="D22" i="37"/>
  <c r="G22" i="37"/>
  <c r="V22" i="37"/>
  <c r="D23" i="37"/>
  <c r="G23" i="37"/>
  <c r="V23" i="37"/>
  <c r="D24" i="37"/>
  <c r="G24" i="37"/>
  <c r="V24" i="37"/>
  <c r="D25" i="37"/>
  <c r="G25" i="37" s="1"/>
  <c r="V25" i="37"/>
  <c r="D26" i="37"/>
  <c r="G26" i="37"/>
  <c r="V26" i="37"/>
  <c r="D33" i="37"/>
  <c r="G33" i="37"/>
  <c r="G40" i="37" s="1"/>
  <c r="D34" i="37"/>
  <c r="G34" i="37"/>
  <c r="D35" i="37"/>
  <c r="G35" i="37"/>
  <c r="D36" i="37"/>
  <c r="G36" i="37"/>
  <c r="D37" i="37"/>
  <c r="G37" i="37"/>
  <c r="D38" i="37"/>
  <c r="G38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V76" i="37" s="1"/>
  <c r="G69" i="37"/>
  <c r="G71" i="37"/>
  <c r="V74" i="37"/>
  <c r="J10" i="36"/>
  <c r="D12" i="36"/>
  <c r="G12" i="36"/>
  <c r="V12" i="36"/>
  <c r="D13" i="36"/>
  <c r="G13" i="36" s="1"/>
  <c r="L13" i="36"/>
  <c r="M13" i="36" s="1"/>
  <c r="O13" i="36" s="1"/>
  <c r="Q13" i="36" s="1"/>
  <c r="S13" i="36" s="1"/>
  <c r="V13" i="36"/>
  <c r="D14" i="36"/>
  <c r="G14" i="36" s="1"/>
  <c r="V14" i="36"/>
  <c r="D15" i="36"/>
  <c r="G15" i="36"/>
  <c r="V15" i="36"/>
  <c r="D16" i="36"/>
  <c r="G16" i="36" s="1"/>
  <c r="V16" i="36"/>
  <c r="D17" i="36"/>
  <c r="G17" i="36"/>
  <c r="V17" i="36"/>
  <c r="D18" i="36"/>
  <c r="G18" i="36" s="1"/>
  <c r="V18" i="36"/>
  <c r="D19" i="36"/>
  <c r="G19" i="36"/>
  <c r="V19" i="36"/>
  <c r="D20" i="36"/>
  <c r="G20" i="36" s="1"/>
  <c r="V20" i="36"/>
  <c r="D21" i="36"/>
  <c r="G21" i="36"/>
  <c r="V21" i="36"/>
  <c r="D22" i="36"/>
  <c r="G22" i="36" s="1"/>
  <c r="V22" i="36"/>
  <c r="D23" i="36"/>
  <c r="G23" i="36"/>
  <c r="V23" i="36"/>
  <c r="D24" i="36"/>
  <c r="G24" i="36" s="1"/>
  <c r="V24" i="36"/>
  <c r="D25" i="36"/>
  <c r="G25" i="36"/>
  <c r="V25" i="36"/>
  <c r="D26" i="36"/>
  <c r="G26" i="36" s="1"/>
  <c r="V26" i="36"/>
  <c r="D33" i="36"/>
  <c r="G33" i="36" s="1"/>
  <c r="D34" i="36"/>
  <c r="G34" i="36" s="1"/>
  <c r="D35" i="36"/>
  <c r="G35" i="36" s="1"/>
  <c r="D36" i="36"/>
  <c r="G36" i="36" s="1"/>
  <c r="D37" i="36"/>
  <c r="G37" i="36" s="1"/>
  <c r="D38" i="36"/>
  <c r="G38" i="36" s="1"/>
  <c r="G44" i="36"/>
  <c r="G45" i="36"/>
  <c r="G64" i="36" s="1"/>
  <c r="V76" i="36" s="1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/>
  <c r="L13" i="35"/>
  <c r="M13" i="35"/>
  <c r="O13" i="35" s="1"/>
  <c r="Q13" i="35" s="1"/>
  <c r="S13" i="35" s="1"/>
  <c r="V13" i="35"/>
  <c r="D14" i="35"/>
  <c r="G14" i="35"/>
  <c r="V14" i="35"/>
  <c r="D15" i="35"/>
  <c r="G15" i="35" s="1"/>
  <c r="V15" i="35"/>
  <c r="D16" i="35"/>
  <c r="G16" i="35"/>
  <c r="V16" i="35"/>
  <c r="D17" i="35"/>
  <c r="G17" i="35" s="1"/>
  <c r="V17" i="35"/>
  <c r="D18" i="35"/>
  <c r="G18" i="35"/>
  <c r="V18" i="35"/>
  <c r="D19" i="35"/>
  <c r="G19" i="35" s="1"/>
  <c r="V19" i="35"/>
  <c r="D20" i="35"/>
  <c r="G20" i="35"/>
  <c r="V20" i="35"/>
  <c r="D21" i="35"/>
  <c r="G21" i="35" s="1"/>
  <c r="V21" i="35"/>
  <c r="D22" i="35"/>
  <c r="G22" i="35"/>
  <c r="V22" i="35"/>
  <c r="D23" i="35"/>
  <c r="G23" i="35" s="1"/>
  <c r="V23" i="35"/>
  <c r="D24" i="35"/>
  <c r="G24" i="35"/>
  <c r="V24" i="35"/>
  <c r="D25" i="35"/>
  <c r="G25" i="35" s="1"/>
  <c r="V25" i="35"/>
  <c r="D26" i="35"/>
  <c r="G26" i="35"/>
  <c r="V26" i="35"/>
  <c r="D33" i="35"/>
  <c r="G33" i="35"/>
  <c r="G40" i="35" s="1"/>
  <c r="D34" i="35"/>
  <c r="G34" i="35"/>
  <c r="D35" i="35"/>
  <c r="G35" i="35"/>
  <c r="D36" i="35"/>
  <c r="G36" i="35"/>
  <c r="D37" i="35"/>
  <c r="G37" i="35"/>
  <c r="D38" i="35"/>
  <c r="G38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V76" i="35" s="1"/>
  <c r="G69" i="35"/>
  <c r="G71" i="35"/>
  <c r="V74" i="35"/>
  <c r="J10" i="34"/>
  <c r="D12" i="34"/>
  <c r="G12" i="34"/>
  <c r="V12" i="34"/>
  <c r="D13" i="34"/>
  <c r="G13" i="34" s="1"/>
  <c r="L13" i="34"/>
  <c r="M13" i="34" s="1"/>
  <c r="O13" i="34" s="1"/>
  <c r="Q13" i="34" s="1"/>
  <c r="S13" i="34" s="1"/>
  <c r="V13" i="34"/>
  <c r="D14" i="34"/>
  <c r="G14" i="34" s="1"/>
  <c r="V14" i="34"/>
  <c r="D15" i="34"/>
  <c r="G15" i="34"/>
  <c r="V15" i="34"/>
  <c r="D16" i="34"/>
  <c r="G16" i="34" s="1"/>
  <c r="V16" i="34"/>
  <c r="D17" i="34"/>
  <c r="G17" i="34"/>
  <c r="V17" i="34"/>
  <c r="D18" i="34"/>
  <c r="G18" i="34" s="1"/>
  <c r="V18" i="34"/>
  <c r="D19" i="34"/>
  <c r="G19" i="34"/>
  <c r="V19" i="34"/>
  <c r="D20" i="34"/>
  <c r="G20" i="34" s="1"/>
  <c r="V20" i="34"/>
  <c r="D21" i="34"/>
  <c r="G21" i="34"/>
  <c r="V21" i="34"/>
  <c r="D22" i="34"/>
  <c r="G22" i="34" s="1"/>
  <c r="V22" i="34"/>
  <c r="D23" i="34"/>
  <c r="G23" i="34"/>
  <c r="V23" i="34"/>
  <c r="D24" i="34"/>
  <c r="G24" i="34" s="1"/>
  <c r="V24" i="34"/>
  <c r="D25" i="34"/>
  <c r="G25" i="34"/>
  <c r="V25" i="34"/>
  <c r="D26" i="34"/>
  <c r="G26" i="34" s="1"/>
  <c r="V26" i="34"/>
  <c r="D33" i="34"/>
  <c r="G33" i="34" s="1"/>
  <c r="D34" i="34"/>
  <c r="G34" i="34" s="1"/>
  <c r="D35" i="34"/>
  <c r="G35" i="34" s="1"/>
  <c r="D36" i="34"/>
  <c r="G36" i="34" s="1"/>
  <c r="D37" i="34"/>
  <c r="G37" i="34" s="1"/>
  <c r="D38" i="34"/>
  <c r="G38" i="34" s="1"/>
  <c r="G44" i="34"/>
  <c r="G45" i="34"/>
  <c r="G64" i="34" s="1"/>
  <c r="V76" i="34" s="1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/>
  <c r="L13" i="33"/>
  <c r="M13" i="33"/>
  <c r="O13" i="33" s="1"/>
  <c r="Q13" i="33" s="1"/>
  <c r="S13" i="33" s="1"/>
  <c r="V13" i="33"/>
  <c r="D14" i="33"/>
  <c r="G14" i="33"/>
  <c r="V14" i="33"/>
  <c r="D15" i="33"/>
  <c r="G15" i="33" s="1"/>
  <c r="V15" i="33"/>
  <c r="D16" i="33"/>
  <c r="G16" i="33"/>
  <c r="V16" i="33"/>
  <c r="D17" i="33"/>
  <c r="G17" i="33" s="1"/>
  <c r="V17" i="33"/>
  <c r="D18" i="33"/>
  <c r="G18" i="33" s="1"/>
  <c r="V18" i="33"/>
  <c r="D19" i="33"/>
  <c r="G19" i="33" s="1"/>
  <c r="V19" i="33"/>
  <c r="D20" i="33"/>
  <c r="G20" i="33"/>
  <c r="V20" i="33"/>
  <c r="D21" i="33"/>
  <c r="G21" i="33" s="1"/>
  <c r="V21" i="33"/>
  <c r="D22" i="33"/>
  <c r="G22" i="33" s="1"/>
  <c r="V22" i="33"/>
  <c r="D23" i="33"/>
  <c r="G23" i="33" s="1"/>
  <c r="V23" i="33"/>
  <c r="D24" i="33"/>
  <c r="G24" i="33"/>
  <c r="V24" i="33"/>
  <c r="D25" i="33"/>
  <c r="G25" i="33"/>
  <c r="V25" i="33"/>
  <c r="D26" i="33"/>
  <c r="G26" i="33" s="1"/>
  <c r="V26" i="33"/>
  <c r="D33" i="33"/>
  <c r="G33" i="33" s="1"/>
  <c r="G40" i="33" s="1"/>
  <c r="D34" i="33"/>
  <c r="G34" i="33"/>
  <c r="D35" i="33"/>
  <c r="G35" i="33" s="1"/>
  <c r="D36" i="33"/>
  <c r="G36" i="33"/>
  <c r="D37" i="33"/>
  <c r="G37" i="33" s="1"/>
  <c r="D38" i="33"/>
  <c r="G38" i="33"/>
  <c r="G44" i="33"/>
  <c r="G45" i="33"/>
  <c r="G46" i="33"/>
  <c r="G64" i="33" s="1"/>
  <c r="V76" i="33" s="1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/>
  <c r="V74" i="33"/>
  <c r="J10" i="32"/>
  <c r="D12" i="32"/>
  <c r="G12" i="32" s="1"/>
  <c r="V12" i="32"/>
  <c r="D13" i="32"/>
  <c r="G13" i="32" s="1"/>
  <c r="L13" i="32"/>
  <c r="M13" i="32"/>
  <c r="O13" i="32"/>
  <c r="Q13" i="32" s="1"/>
  <c r="S13" i="32" s="1"/>
  <c r="V13" i="32"/>
  <c r="D14" i="32"/>
  <c r="G14" i="32" s="1"/>
  <c r="V14" i="32"/>
  <c r="D15" i="32"/>
  <c r="G15" i="32"/>
  <c r="V15" i="32"/>
  <c r="D16" i="32"/>
  <c r="G16" i="32" s="1"/>
  <c r="V16" i="32"/>
  <c r="D17" i="32"/>
  <c r="G17" i="32" s="1"/>
  <c r="V17" i="32"/>
  <c r="D18" i="32"/>
  <c r="G18" i="32" s="1"/>
  <c r="V18" i="32"/>
  <c r="D19" i="32"/>
  <c r="G19" i="32"/>
  <c r="V19" i="32"/>
  <c r="D20" i="32"/>
  <c r="G20" i="32" s="1"/>
  <c r="V20" i="32"/>
  <c r="D21" i="32"/>
  <c r="G21" i="32" s="1"/>
  <c r="V21" i="32"/>
  <c r="D22" i="32"/>
  <c r="G22" i="32" s="1"/>
  <c r="V22" i="32"/>
  <c r="D23" i="32"/>
  <c r="G23" i="32"/>
  <c r="V23" i="32"/>
  <c r="D24" i="32"/>
  <c r="G24" i="32" s="1"/>
  <c r="V24" i="32"/>
  <c r="D25" i="32"/>
  <c r="G25" i="32" s="1"/>
  <c r="V25" i="32"/>
  <c r="D26" i="32"/>
  <c r="G26" i="32" s="1"/>
  <c r="V26" i="32"/>
  <c r="D33" i="32"/>
  <c r="G33" i="32" s="1"/>
  <c r="D34" i="32"/>
  <c r="G34" i="32" s="1"/>
  <c r="D35" i="32"/>
  <c r="G35" i="32" s="1"/>
  <c r="D36" i="32"/>
  <c r="G36" i="32" s="1"/>
  <c r="D37" i="32"/>
  <c r="G37" i="32" s="1"/>
  <c r="D38" i="32"/>
  <c r="G38" i="32" s="1"/>
  <c r="G44" i="32"/>
  <c r="G45" i="32"/>
  <c r="G46" i="32"/>
  <c r="G47" i="32"/>
  <c r="G64" i="32" s="1"/>
  <c r="V76" i="32" s="1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/>
  <c r="L13" i="31"/>
  <c r="M13" i="3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/>
  <c r="V16" i="31"/>
  <c r="D17" i="31"/>
  <c r="G17" i="31" s="1"/>
  <c r="V17" i="31"/>
  <c r="D18" i="31"/>
  <c r="G18" i="31"/>
  <c r="V18" i="31"/>
  <c r="D19" i="31"/>
  <c r="G19" i="31" s="1"/>
  <c r="V19" i="31"/>
  <c r="D20" i="31"/>
  <c r="G20" i="31"/>
  <c r="V20" i="31"/>
  <c r="D21" i="31"/>
  <c r="G21" i="31" s="1"/>
  <c r="V21" i="31"/>
  <c r="D22" i="31"/>
  <c r="G22" i="31"/>
  <c r="V22" i="31"/>
  <c r="D23" i="31"/>
  <c r="G23" i="31" s="1"/>
  <c r="V23" i="31"/>
  <c r="D24" i="31"/>
  <c r="G24" i="31"/>
  <c r="V24" i="31"/>
  <c r="D25" i="31"/>
  <c r="G25" i="31" s="1"/>
  <c r="V25" i="31"/>
  <c r="D26" i="31"/>
  <c r="G26" i="31"/>
  <c r="V26" i="31"/>
  <c r="D33" i="31"/>
  <c r="G33" i="31"/>
  <c r="G40" i="31" s="1"/>
  <c r="D34" i="31"/>
  <c r="G34" i="31"/>
  <c r="D35" i="31"/>
  <c r="G35" i="31"/>
  <c r="D36" i="31"/>
  <c r="G36" i="31"/>
  <c r="D37" i="31"/>
  <c r="G37" i="31"/>
  <c r="D38" i="31"/>
  <c r="G38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V76" i="31" s="1"/>
  <c r="G69" i="31"/>
  <c r="G71" i="31"/>
  <c r="V74" i="31"/>
  <c r="J10" i="30"/>
  <c r="D12" i="30"/>
  <c r="G12" i="30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/>
  <c r="V15" i="30"/>
  <c r="D16" i="30"/>
  <c r="G16" i="30" s="1"/>
  <c r="V16" i="30"/>
  <c r="D17" i="30"/>
  <c r="G17" i="30"/>
  <c r="V17" i="30"/>
  <c r="D18" i="30"/>
  <c r="G18" i="30" s="1"/>
  <c r="V18" i="30"/>
  <c r="D19" i="30"/>
  <c r="G19" i="30"/>
  <c r="V19" i="30"/>
  <c r="D20" i="30"/>
  <c r="G20" i="30" s="1"/>
  <c r="V20" i="30"/>
  <c r="D21" i="30"/>
  <c r="G21" i="30"/>
  <c r="V21" i="30"/>
  <c r="D22" i="30"/>
  <c r="G22" i="30" s="1"/>
  <c r="V22" i="30"/>
  <c r="D23" i="30"/>
  <c r="G23" i="30"/>
  <c r="V23" i="30"/>
  <c r="D24" i="30"/>
  <c r="G24" i="30" s="1"/>
  <c r="V24" i="30"/>
  <c r="D25" i="30"/>
  <c r="G25" i="30"/>
  <c r="V25" i="30"/>
  <c r="D26" i="30"/>
  <c r="G26" i="30" s="1"/>
  <c r="V26" i="30"/>
  <c r="D33" i="30"/>
  <c r="G33" i="30" s="1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64" i="30" s="1"/>
  <c r="V76" i="30" s="1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/>
  <c r="L13" i="29"/>
  <c r="M13" i="29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/>
  <c r="V16" i="29"/>
  <c r="D17" i="29"/>
  <c r="G17" i="29" s="1"/>
  <c r="V17" i="29"/>
  <c r="D18" i="29"/>
  <c r="G18" i="29"/>
  <c r="V18" i="29"/>
  <c r="D19" i="29"/>
  <c r="G19" i="29" s="1"/>
  <c r="V19" i="29"/>
  <c r="D20" i="29"/>
  <c r="G20" i="29"/>
  <c r="V20" i="29"/>
  <c r="D21" i="29"/>
  <c r="G21" i="29" s="1"/>
  <c r="V21" i="29"/>
  <c r="D22" i="29"/>
  <c r="G22" i="29"/>
  <c r="V22" i="29"/>
  <c r="D23" i="29"/>
  <c r="G23" i="29" s="1"/>
  <c r="V23" i="29"/>
  <c r="D24" i="29"/>
  <c r="G24" i="29"/>
  <c r="V24" i="29"/>
  <c r="D25" i="29"/>
  <c r="G25" i="29" s="1"/>
  <c r="V25" i="29"/>
  <c r="D26" i="29"/>
  <c r="G26" i="29"/>
  <c r="V26" i="29"/>
  <c r="D33" i="29"/>
  <c r="G33" i="29"/>
  <c r="G40" i="29" s="1"/>
  <c r="D34" i="29"/>
  <c r="G34" i="29"/>
  <c r="D35" i="29"/>
  <c r="G35" i="29"/>
  <c r="D36" i="29"/>
  <c r="G36" i="29"/>
  <c r="D37" i="29"/>
  <c r="G37" i="29"/>
  <c r="D38" i="29"/>
  <c r="G38" i="29"/>
  <c r="G44" i="29"/>
  <c r="G45" i="29"/>
  <c r="G46" i="29"/>
  <c r="G64" i="29" s="1"/>
  <c r="V76" i="29" s="1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/>
  <c r="V12" i="28"/>
  <c r="D13" i="28"/>
  <c r="G13" i="28" s="1"/>
  <c r="L13" i="28"/>
  <c r="M13" i="28" s="1"/>
  <c r="O13" i="28"/>
  <c r="Q13" i="28" s="1"/>
  <c r="S13" i="28" s="1"/>
  <c r="V13" i="28"/>
  <c r="D14" i="28"/>
  <c r="G14" i="28" s="1"/>
  <c r="V14" i="28"/>
  <c r="D15" i="28"/>
  <c r="G15" i="28"/>
  <c r="V15" i="28"/>
  <c r="D16" i="28"/>
  <c r="G16" i="28" s="1"/>
  <c r="V16" i="28"/>
  <c r="D17" i="28"/>
  <c r="G17" i="28"/>
  <c r="V17" i="28"/>
  <c r="D18" i="28"/>
  <c r="G18" i="28" s="1"/>
  <c r="V18" i="28"/>
  <c r="D19" i="28"/>
  <c r="G19" i="28"/>
  <c r="V19" i="28"/>
  <c r="D20" i="28"/>
  <c r="G20" i="28" s="1"/>
  <c r="V20" i="28"/>
  <c r="D21" i="28"/>
  <c r="G21" i="28"/>
  <c r="V21" i="28"/>
  <c r="D22" i="28"/>
  <c r="G22" i="28" s="1"/>
  <c r="V22" i="28"/>
  <c r="D23" i="28"/>
  <c r="G23" i="28"/>
  <c r="V23" i="28"/>
  <c r="D24" i="28"/>
  <c r="G24" i="28" s="1"/>
  <c r="V24" i="28"/>
  <c r="D25" i="28"/>
  <c r="G25" i="28"/>
  <c r="V25" i="28"/>
  <c r="D26" i="28"/>
  <c r="G26" i="28" s="1"/>
  <c r="V26" i="28"/>
  <c r="D33" i="28"/>
  <c r="G33" i="28" s="1"/>
  <c r="G40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/>
  <c r="L13" i="27"/>
  <c r="M13" i="27"/>
  <c r="O13" i="27" s="1"/>
  <c r="Q13" i="27" s="1"/>
  <c r="S13" i="27" s="1"/>
  <c r="V13" i="27"/>
  <c r="D14" i="27"/>
  <c r="G14" i="27"/>
  <c r="V14" i="27"/>
  <c r="D15" i="27"/>
  <c r="G15" i="27" s="1"/>
  <c r="V15" i="27"/>
  <c r="D16" i="27"/>
  <c r="G16" i="27"/>
  <c r="V16" i="27"/>
  <c r="D17" i="27"/>
  <c r="G17" i="27" s="1"/>
  <c r="V17" i="27"/>
  <c r="D18" i="27"/>
  <c r="G18" i="27"/>
  <c r="V18" i="27"/>
  <c r="D19" i="27"/>
  <c r="G19" i="27" s="1"/>
  <c r="V19" i="27"/>
  <c r="D20" i="27"/>
  <c r="G20" i="27"/>
  <c r="V20" i="27"/>
  <c r="D21" i="27"/>
  <c r="G21" i="27" s="1"/>
  <c r="V21" i="27"/>
  <c r="D22" i="27"/>
  <c r="G22" i="27"/>
  <c r="V22" i="27"/>
  <c r="D23" i="27"/>
  <c r="G23" i="27" s="1"/>
  <c r="V23" i="27"/>
  <c r="D24" i="27"/>
  <c r="G24" i="27"/>
  <c r="V24" i="27"/>
  <c r="D25" i="27"/>
  <c r="G25" i="27" s="1"/>
  <c r="V25" i="27"/>
  <c r="D26" i="27"/>
  <c r="G26" i="27"/>
  <c r="V26" i="27"/>
  <c r="D33" i="27"/>
  <c r="G33" i="27"/>
  <c r="G40" i="27" s="1"/>
  <c r="D34" i="27"/>
  <c r="G34" i="27"/>
  <c r="D35" i="27"/>
  <c r="G35" i="27"/>
  <c r="D36" i="27"/>
  <c r="G36" i="27"/>
  <c r="D37" i="27"/>
  <c r="G37" i="27"/>
  <c r="D38" i="27"/>
  <c r="G38" i="27"/>
  <c r="G44" i="27"/>
  <c r="G45" i="27"/>
  <c r="G46" i="27"/>
  <c r="G64" i="27" s="1"/>
  <c r="V76" i="27" s="1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/>
  <c r="V74" i="27"/>
  <c r="J10" i="26"/>
  <c r="D12" i="26"/>
  <c r="G12" i="26"/>
  <c r="V12" i="26"/>
  <c r="D13" i="26"/>
  <c r="G13" i="26" s="1"/>
  <c r="L13" i="26"/>
  <c r="M13" i="26" s="1"/>
  <c r="O13" i="26" s="1"/>
  <c r="Q13" i="26" s="1"/>
  <c r="S13" i="26" s="1"/>
  <c r="V13" i="26"/>
  <c r="D14" i="26"/>
  <c r="G14" i="26" s="1"/>
  <c r="V14" i="26"/>
  <c r="D15" i="26"/>
  <c r="G15" i="26"/>
  <c r="V15" i="26"/>
  <c r="D16" i="26"/>
  <c r="G16" i="26" s="1"/>
  <c r="V16" i="26"/>
  <c r="D17" i="26"/>
  <c r="G17" i="26"/>
  <c r="V17" i="26"/>
  <c r="D18" i="26"/>
  <c r="G18" i="26" s="1"/>
  <c r="V18" i="26"/>
  <c r="D19" i="26"/>
  <c r="G19" i="26"/>
  <c r="V19" i="26"/>
  <c r="D20" i="26"/>
  <c r="G20" i="26" s="1"/>
  <c r="V20" i="26"/>
  <c r="D21" i="26"/>
  <c r="G21" i="26"/>
  <c r="V21" i="26"/>
  <c r="D22" i="26"/>
  <c r="G22" i="26" s="1"/>
  <c r="V22" i="26"/>
  <c r="D23" i="26"/>
  <c r="G23" i="26"/>
  <c r="V23" i="26"/>
  <c r="D24" i="26"/>
  <c r="G24" i="26" s="1"/>
  <c r="V24" i="26"/>
  <c r="D25" i="26"/>
  <c r="G25" i="26"/>
  <c r="V25" i="26"/>
  <c r="D26" i="26"/>
  <c r="G26" i="26" s="1"/>
  <c r="V26" i="26"/>
  <c r="D33" i="26"/>
  <c r="G33" i="26" s="1"/>
  <c r="D34" i="26"/>
  <c r="G34" i="26" s="1"/>
  <c r="D35" i="26"/>
  <c r="G35" i="26" s="1"/>
  <c r="D36" i="26"/>
  <c r="G36" i="26" s="1"/>
  <c r="D37" i="26"/>
  <c r="G37" i="26" s="1"/>
  <c r="D38" i="26"/>
  <c r="G38" i="26" s="1"/>
  <c r="G44" i="26"/>
  <c r="G45" i="26"/>
  <c r="G64" i="26" s="1"/>
  <c r="V76" i="26" s="1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/>
  <c r="L13" i="25"/>
  <c r="M13" i="25"/>
  <c r="O13" i="25" s="1"/>
  <c r="Q13" i="25" s="1"/>
  <c r="S13" i="25" s="1"/>
  <c r="V13" i="25"/>
  <c r="D14" i="25"/>
  <c r="G14" i="25"/>
  <c r="V14" i="25"/>
  <c r="D15" i="25"/>
  <c r="G15" i="25" s="1"/>
  <c r="V15" i="25"/>
  <c r="D16" i="25"/>
  <c r="G16" i="25"/>
  <c r="V16" i="25"/>
  <c r="D17" i="25"/>
  <c r="G17" i="25" s="1"/>
  <c r="V17" i="25"/>
  <c r="D18" i="25"/>
  <c r="G18" i="25"/>
  <c r="V18" i="25"/>
  <c r="D19" i="25"/>
  <c r="G19" i="25" s="1"/>
  <c r="V19" i="25"/>
  <c r="D20" i="25"/>
  <c r="G20" i="25"/>
  <c r="V20" i="25"/>
  <c r="D21" i="25"/>
  <c r="G21" i="25" s="1"/>
  <c r="V21" i="25"/>
  <c r="D22" i="25"/>
  <c r="G22" i="25"/>
  <c r="V22" i="25"/>
  <c r="D23" i="25"/>
  <c r="G23" i="25" s="1"/>
  <c r="V23" i="25"/>
  <c r="D24" i="25"/>
  <c r="G24" i="25"/>
  <c r="V24" i="25"/>
  <c r="D25" i="25"/>
  <c r="G25" i="25" s="1"/>
  <c r="V25" i="25"/>
  <c r="D26" i="25"/>
  <c r="G26" i="25"/>
  <c r="V26" i="25"/>
  <c r="D33" i="25"/>
  <c r="G33" i="25"/>
  <c r="G40" i="25" s="1"/>
  <c r="D34" i="25"/>
  <c r="G34" i="25"/>
  <c r="D35" i="25"/>
  <c r="G35" i="25"/>
  <c r="D36" i="25"/>
  <c r="G36" i="25"/>
  <c r="D37" i="25"/>
  <c r="G37" i="25"/>
  <c r="D38" i="25"/>
  <c r="G38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/>
  <c r="V74" i="25"/>
  <c r="J10" i="24"/>
  <c r="D12" i="24"/>
  <c r="G12" i="24"/>
  <c r="V12" i="24"/>
  <c r="D13" i="24"/>
  <c r="G13" i="24" s="1"/>
  <c r="L13" i="24"/>
  <c r="M13" i="24" s="1"/>
  <c r="O13" i="24" s="1"/>
  <c r="Q13" i="24" s="1"/>
  <c r="S13" i="24" s="1"/>
  <c r="V13" i="24"/>
  <c r="D14" i="24"/>
  <c r="G14" i="24" s="1"/>
  <c r="V14" i="24"/>
  <c r="D15" i="24"/>
  <c r="G15" i="24"/>
  <c r="V15" i="24"/>
  <c r="D16" i="24"/>
  <c r="G16" i="24" s="1"/>
  <c r="V16" i="24"/>
  <c r="D17" i="24"/>
  <c r="G17" i="24"/>
  <c r="V17" i="24"/>
  <c r="D18" i="24"/>
  <c r="G18" i="24" s="1"/>
  <c r="V18" i="24"/>
  <c r="D19" i="24"/>
  <c r="G19" i="24"/>
  <c r="V19" i="24"/>
  <c r="D20" i="24"/>
  <c r="G20" i="24" s="1"/>
  <c r="V20" i="24"/>
  <c r="D21" i="24"/>
  <c r="G21" i="24"/>
  <c r="V21" i="24"/>
  <c r="D22" i="24"/>
  <c r="G22" i="24" s="1"/>
  <c r="V22" i="24"/>
  <c r="D23" i="24"/>
  <c r="G23" i="24"/>
  <c r="V23" i="24"/>
  <c r="D24" i="24"/>
  <c r="G24" i="24" s="1"/>
  <c r="V24" i="24"/>
  <c r="D25" i="24"/>
  <c r="G25" i="24"/>
  <c r="V25" i="24"/>
  <c r="D26" i="24"/>
  <c r="G26" i="24" s="1"/>
  <c r="V26" i="24"/>
  <c r="D33" i="24"/>
  <c r="G33" i="24" s="1"/>
  <c r="D34" i="24"/>
  <c r="G34" i="24" s="1"/>
  <c r="D35" i="24"/>
  <c r="G35" i="24" s="1"/>
  <c r="D36" i="24"/>
  <c r="G36" i="24" s="1"/>
  <c r="D37" i="24"/>
  <c r="G37" i="24" s="1"/>
  <c r="D38" i="24"/>
  <c r="G38" i="24" s="1"/>
  <c r="G44" i="24"/>
  <c r="G45" i="24"/>
  <c r="G64" i="24" s="1"/>
  <c r="V76" i="24" s="1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 s="1"/>
  <c r="V12" i="23"/>
  <c r="D13" i="23"/>
  <c r="G13" i="23"/>
  <c r="L13" i="23"/>
  <c r="M13" i="23"/>
  <c r="O13" i="23" s="1"/>
  <c r="Q13" i="23" s="1"/>
  <c r="S13" i="23" s="1"/>
  <c r="V13" i="23"/>
  <c r="D14" i="23"/>
  <c r="G14" i="23"/>
  <c r="V14" i="23"/>
  <c r="D15" i="23"/>
  <c r="G15" i="23" s="1"/>
  <c r="V15" i="23"/>
  <c r="D16" i="23"/>
  <c r="G16" i="23"/>
  <c r="V16" i="23"/>
  <c r="D17" i="23"/>
  <c r="G17" i="23" s="1"/>
  <c r="V17" i="23"/>
  <c r="D18" i="23"/>
  <c r="G18" i="23"/>
  <c r="V18" i="23"/>
  <c r="D19" i="23"/>
  <c r="G19" i="23" s="1"/>
  <c r="V19" i="23"/>
  <c r="D20" i="23"/>
  <c r="G20" i="23"/>
  <c r="V20" i="23"/>
  <c r="D21" i="23"/>
  <c r="G21" i="23" s="1"/>
  <c r="V21" i="23"/>
  <c r="D22" i="23"/>
  <c r="G22" i="23"/>
  <c r="V22" i="23"/>
  <c r="D23" i="23"/>
  <c r="G23" i="23" s="1"/>
  <c r="V23" i="23"/>
  <c r="D24" i="23"/>
  <c r="G24" i="23"/>
  <c r="V24" i="23"/>
  <c r="D25" i="23"/>
  <c r="G25" i="23" s="1"/>
  <c r="V25" i="23"/>
  <c r="D26" i="23"/>
  <c r="G26" i="23"/>
  <c r="V26" i="23"/>
  <c r="D33" i="23"/>
  <c r="G33" i="23"/>
  <c r="G40" i="23" s="1"/>
  <c r="D34" i="23"/>
  <c r="G34" i="23"/>
  <c r="D35" i="23"/>
  <c r="G35" i="23"/>
  <c r="D36" i="23"/>
  <c r="G36" i="23"/>
  <c r="D37" i="23"/>
  <c r="G37" i="23"/>
  <c r="D38" i="23"/>
  <c r="G38" i="23"/>
  <c r="G44" i="23"/>
  <c r="G45" i="23"/>
  <c r="G46" i="23"/>
  <c r="G64" i="23" s="1"/>
  <c r="V76" i="23" s="1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/>
  <c r="V74" i="23"/>
  <c r="J10" i="22"/>
  <c r="D12" i="22"/>
  <c r="G12" i="22"/>
  <c r="V12" i="22"/>
  <c r="D13" i="22"/>
  <c r="G13" i="22" s="1"/>
  <c r="L13" i="22"/>
  <c r="M13" i="22" s="1"/>
  <c r="O13" i="22" s="1"/>
  <c r="Q13" i="22" s="1"/>
  <c r="S13" i="22" s="1"/>
  <c r="V13" i="22"/>
  <c r="D14" i="22"/>
  <c r="G14" i="22" s="1"/>
  <c r="V14" i="22"/>
  <c r="D15" i="22"/>
  <c r="G15" i="22"/>
  <c r="V15" i="22"/>
  <c r="D16" i="22"/>
  <c r="G16" i="22" s="1"/>
  <c r="V16" i="22"/>
  <c r="D17" i="22"/>
  <c r="G17" i="22"/>
  <c r="V17" i="22"/>
  <c r="D18" i="22"/>
  <c r="G18" i="22" s="1"/>
  <c r="V18" i="22"/>
  <c r="D19" i="22"/>
  <c r="G19" i="22"/>
  <c r="V19" i="22"/>
  <c r="D20" i="22"/>
  <c r="G20" i="22" s="1"/>
  <c r="V20" i="22"/>
  <c r="D21" i="22"/>
  <c r="G21" i="22"/>
  <c r="V21" i="22"/>
  <c r="D22" i="22"/>
  <c r="G22" i="22" s="1"/>
  <c r="V22" i="22"/>
  <c r="D23" i="22"/>
  <c r="G23" i="22"/>
  <c r="V23" i="22"/>
  <c r="D24" i="22"/>
  <c r="G24" i="22" s="1"/>
  <c r="V24" i="22"/>
  <c r="D25" i="22"/>
  <c r="G25" i="22"/>
  <c r="V25" i="22"/>
  <c r="D26" i="22"/>
  <c r="G26" i="22" s="1"/>
  <c r="V26" i="22"/>
  <c r="D33" i="22"/>
  <c r="G33" i="22" s="1"/>
  <c r="D34" i="22"/>
  <c r="G34" i="22" s="1"/>
  <c r="D35" i="22"/>
  <c r="G35" i="22" s="1"/>
  <c r="D36" i="22"/>
  <c r="G36" i="22" s="1"/>
  <c r="D37" i="22"/>
  <c r="G37" i="22" s="1"/>
  <c r="D38" i="22"/>
  <c r="G38" i="22" s="1"/>
  <c r="G44" i="22"/>
  <c r="G45" i="22"/>
  <c r="G64" i="22" s="1"/>
  <c r="V76" i="22" s="1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 s="1"/>
  <c r="V12" i="21"/>
  <c r="D13" i="21"/>
  <c r="G13" i="21"/>
  <c r="L13" i="21"/>
  <c r="M13" i="21"/>
  <c r="O13" i="21" s="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 s="1"/>
  <c r="V17" i="21"/>
  <c r="D18" i="21"/>
  <c r="G18" i="21"/>
  <c r="V18" i="21"/>
  <c r="D19" i="21"/>
  <c r="G19" i="21" s="1"/>
  <c r="V19" i="21"/>
  <c r="D20" i="21"/>
  <c r="G20" i="21"/>
  <c r="V20" i="21"/>
  <c r="D21" i="21"/>
  <c r="G21" i="21" s="1"/>
  <c r="V21" i="21"/>
  <c r="D22" i="21"/>
  <c r="G22" i="21"/>
  <c r="V22" i="21"/>
  <c r="D23" i="21"/>
  <c r="G23" i="21" s="1"/>
  <c r="V23" i="21"/>
  <c r="D24" i="21"/>
  <c r="G24" i="21"/>
  <c r="V24" i="21"/>
  <c r="D25" i="21"/>
  <c r="G25" i="21" s="1"/>
  <c r="V25" i="21"/>
  <c r="D26" i="21"/>
  <c r="G26" i="21"/>
  <c r="V26" i="21"/>
  <c r="D33" i="21"/>
  <c r="G33" i="21"/>
  <c r="G40" i="21" s="1"/>
  <c r="D34" i="21"/>
  <c r="G34" i="21"/>
  <c r="D35" i="21"/>
  <c r="G35" i="21"/>
  <c r="D36" i="21"/>
  <c r="G36" i="21"/>
  <c r="D37" i="21"/>
  <c r="G37" i="21"/>
  <c r="D38" i="21"/>
  <c r="G38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V76" i="21" s="1"/>
  <c r="G69" i="21"/>
  <c r="G71" i="21"/>
  <c r="V74" i="21"/>
  <c r="J10" i="20"/>
  <c r="D12" i="20"/>
  <c r="G12" i="20"/>
  <c r="V12" i="20"/>
  <c r="D13" i="20"/>
  <c r="G13" i="20" s="1"/>
  <c r="L13" i="20"/>
  <c r="M13" i="20" s="1"/>
  <c r="O13" i="20" s="1"/>
  <c r="Q13" i="20" s="1"/>
  <c r="S13" i="20" s="1"/>
  <c r="V13" i="20"/>
  <c r="D14" i="20"/>
  <c r="G14" i="20" s="1"/>
  <c r="V14" i="20"/>
  <c r="D15" i="20"/>
  <c r="G15" i="20"/>
  <c r="V15" i="20"/>
  <c r="D16" i="20"/>
  <c r="G16" i="20" s="1"/>
  <c r="V16" i="20"/>
  <c r="D17" i="20"/>
  <c r="G17" i="20"/>
  <c r="V17" i="20"/>
  <c r="D18" i="20"/>
  <c r="G18" i="20" s="1"/>
  <c r="V18" i="20"/>
  <c r="D19" i="20"/>
  <c r="G19" i="20"/>
  <c r="V19" i="20"/>
  <c r="D20" i="20"/>
  <c r="G20" i="20" s="1"/>
  <c r="V20" i="20"/>
  <c r="D21" i="20"/>
  <c r="G21" i="20"/>
  <c r="V21" i="20"/>
  <c r="D22" i="20"/>
  <c r="G22" i="20" s="1"/>
  <c r="V22" i="20"/>
  <c r="D23" i="20"/>
  <c r="G23" i="20"/>
  <c r="V23" i="20"/>
  <c r="D24" i="20"/>
  <c r="G24" i="20" s="1"/>
  <c r="V24" i="20"/>
  <c r="D25" i="20"/>
  <c r="G25" i="20"/>
  <c r="V25" i="20"/>
  <c r="D26" i="20"/>
  <c r="G26" i="20" s="1"/>
  <c r="V26" i="20"/>
  <c r="D33" i="20"/>
  <c r="G33" i="20" s="1"/>
  <c r="D34" i="20"/>
  <c r="G34" i="20" s="1"/>
  <c r="D35" i="20"/>
  <c r="G35" i="20" s="1"/>
  <c r="D36" i="20"/>
  <c r="G36" i="20" s="1"/>
  <c r="D37" i="20"/>
  <c r="G37" i="20" s="1"/>
  <c r="D38" i="20"/>
  <c r="G38" i="20" s="1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 s="1"/>
  <c r="V12" i="19"/>
  <c r="D13" i="19"/>
  <c r="G13" i="19"/>
  <c r="L13" i="19"/>
  <c r="M13" i="19"/>
  <c r="O13" i="19" s="1"/>
  <c r="Q13" i="19" s="1"/>
  <c r="S13" i="19" s="1"/>
  <c r="V13" i="19"/>
  <c r="D14" i="19"/>
  <c r="G14" i="19"/>
  <c r="V14" i="19"/>
  <c r="D15" i="19"/>
  <c r="G15" i="19" s="1"/>
  <c r="V15" i="19"/>
  <c r="D16" i="19"/>
  <c r="G16" i="19"/>
  <c r="V16" i="19"/>
  <c r="D17" i="19"/>
  <c r="G17" i="19" s="1"/>
  <c r="V17" i="19"/>
  <c r="D18" i="19"/>
  <c r="G18" i="19"/>
  <c r="V18" i="19"/>
  <c r="D19" i="19"/>
  <c r="G19" i="19" s="1"/>
  <c r="V19" i="19"/>
  <c r="D20" i="19"/>
  <c r="G20" i="19"/>
  <c r="V20" i="19"/>
  <c r="D21" i="19"/>
  <c r="G21" i="19" s="1"/>
  <c r="V21" i="19"/>
  <c r="D22" i="19"/>
  <c r="G22" i="19"/>
  <c r="V22" i="19"/>
  <c r="D23" i="19"/>
  <c r="G23" i="19" s="1"/>
  <c r="V23" i="19"/>
  <c r="D24" i="19"/>
  <c r="G24" i="19"/>
  <c r="V24" i="19"/>
  <c r="D25" i="19"/>
  <c r="G25" i="19" s="1"/>
  <c r="V25" i="19"/>
  <c r="D26" i="19"/>
  <c r="G26" i="19"/>
  <c r="V26" i="19"/>
  <c r="G29" i="19"/>
  <c r="D33" i="19"/>
  <c r="G33" i="19"/>
  <c r="D34" i="19"/>
  <c r="G34" i="19"/>
  <c r="D35" i="19"/>
  <c r="G35" i="19"/>
  <c r="D36" i="19"/>
  <c r="G36" i="19"/>
  <c r="D37" i="19"/>
  <c r="G37" i="19"/>
  <c r="D38" i="19"/>
  <c r="G38" i="19"/>
  <c r="G44" i="19"/>
  <c r="G45" i="19"/>
  <c r="G46" i="19"/>
  <c r="G64" i="19" s="1"/>
  <c r="V76" i="19" s="1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/>
  <c r="V12" i="18"/>
  <c r="D13" i="18"/>
  <c r="G13" i="18" s="1"/>
  <c r="L13" i="18"/>
  <c r="M13" i="18" s="1"/>
  <c r="O13" i="18" s="1"/>
  <c r="Q13" i="18" s="1"/>
  <c r="S13" i="18" s="1"/>
  <c r="V13" i="18"/>
  <c r="D14" i="18"/>
  <c r="G14" i="18" s="1"/>
  <c r="G29" i="18" s="1"/>
  <c r="V14" i="18"/>
  <c r="D15" i="18"/>
  <c r="G15" i="18"/>
  <c r="V15" i="18"/>
  <c r="D16" i="18"/>
  <c r="G16" i="18"/>
  <c r="V16" i="18"/>
  <c r="D17" i="18"/>
  <c r="G17" i="18"/>
  <c r="V17" i="18"/>
  <c r="D18" i="18"/>
  <c r="G18" i="18" s="1"/>
  <c r="V18" i="18"/>
  <c r="D19" i="18"/>
  <c r="G19" i="18" s="1"/>
  <c r="V19" i="18"/>
  <c r="D20" i="18"/>
  <c r="G20" i="18"/>
  <c r="V20" i="18"/>
  <c r="D21" i="18"/>
  <c r="G21" i="18"/>
  <c r="V21" i="18"/>
  <c r="D22" i="18"/>
  <c r="G22" i="18" s="1"/>
  <c r="V22" i="18"/>
  <c r="D23" i="18"/>
  <c r="G23" i="18" s="1"/>
  <c r="V23" i="18"/>
  <c r="D24" i="18"/>
  <c r="G24" i="18"/>
  <c r="V24" i="18"/>
  <c r="D25" i="18"/>
  <c r="G25" i="18"/>
  <c r="V25" i="18"/>
  <c r="D26" i="18"/>
  <c r="G26" i="18" s="1"/>
  <c r="V26" i="18"/>
  <c r="D33" i="18"/>
  <c r="G33" i="18" s="1"/>
  <c r="D34" i="18"/>
  <c r="G34" i="18"/>
  <c r="D35" i="18"/>
  <c r="G35" i="18" s="1"/>
  <c r="D36" i="18"/>
  <c r="G36" i="18"/>
  <c r="D37" i="18"/>
  <c r="G37" i="18" s="1"/>
  <c r="D38" i="18"/>
  <c r="G38" i="18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 s="1"/>
  <c r="V12" i="17"/>
  <c r="D13" i="17"/>
  <c r="G13" i="17" s="1"/>
  <c r="L13" i="17"/>
  <c r="M13" i="17"/>
  <c r="O13" i="17"/>
  <c r="Q13" i="17" s="1"/>
  <c r="S13" i="17" s="1"/>
  <c r="V13" i="17"/>
  <c r="D14" i="17"/>
  <c r="G14" i="17" s="1"/>
  <c r="V14" i="17"/>
  <c r="D15" i="17"/>
  <c r="G15" i="17"/>
  <c r="V15" i="17"/>
  <c r="D16" i="17"/>
  <c r="G16" i="17"/>
  <c r="V16" i="17"/>
  <c r="D17" i="17"/>
  <c r="G17" i="17" s="1"/>
  <c r="V17" i="17"/>
  <c r="D18" i="17"/>
  <c r="G18" i="17" s="1"/>
  <c r="V18" i="17"/>
  <c r="D19" i="17"/>
  <c r="G19" i="17"/>
  <c r="V19" i="17"/>
  <c r="D20" i="17"/>
  <c r="G20" i="17"/>
  <c r="V20" i="17"/>
  <c r="D21" i="17"/>
  <c r="G21" i="17" s="1"/>
  <c r="V21" i="17"/>
  <c r="D22" i="17"/>
  <c r="G22" i="17" s="1"/>
  <c r="V22" i="17"/>
  <c r="D23" i="17"/>
  <c r="G23" i="17"/>
  <c r="V23" i="17"/>
  <c r="D24" i="17"/>
  <c r="G24" i="17"/>
  <c r="V24" i="17"/>
  <c r="D25" i="17"/>
  <c r="G25" i="17" s="1"/>
  <c r="V25" i="17"/>
  <c r="D26" i="17"/>
  <c r="G26" i="17" s="1"/>
  <c r="V26" i="17"/>
  <c r="D33" i="17"/>
  <c r="G33" i="17" s="1"/>
  <c r="D34" i="17"/>
  <c r="G34" i="17"/>
  <c r="D35" i="17"/>
  <c r="G35" i="17" s="1"/>
  <c r="D36" i="17"/>
  <c r="G36" i="17"/>
  <c r="D37" i="17"/>
  <c r="G37" i="17" s="1"/>
  <c r="D38" i="17"/>
  <c r="G38" i="17"/>
  <c r="G44" i="17"/>
  <c r="G45" i="17"/>
  <c r="G46" i="17"/>
  <c r="G64" i="17" s="1"/>
  <c r="V76" i="17" s="1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 s="1"/>
  <c r="V12" i="16"/>
  <c r="D13" i="16"/>
  <c r="G13" i="16"/>
  <c r="L13" i="16"/>
  <c r="M13" i="16" s="1"/>
  <c r="O13" i="16" s="1"/>
  <c r="Q13" i="16" s="1"/>
  <c r="S13" i="16" s="1"/>
  <c r="V13" i="16"/>
  <c r="D14" i="16"/>
  <c r="G14" i="16"/>
  <c r="V14" i="16"/>
  <c r="D15" i="16"/>
  <c r="G15" i="16"/>
  <c r="V15" i="16"/>
  <c r="D16" i="16"/>
  <c r="G16" i="16" s="1"/>
  <c r="V16" i="16"/>
  <c r="D17" i="16"/>
  <c r="G17" i="16" s="1"/>
  <c r="V17" i="16"/>
  <c r="D18" i="16"/>
  <c r="G18" i="16"/>
  <c r="V18" i="16"/>
  <c r="D19" i="16"/>
  <c r="G19" i="16"/>
  <c r="V19" i="16"/>
  <c r="D20" i="16"/>
  <c r="G20" i="16" s="1"/>
  <c r="V20" i="16"/>
  <c r="D21" i="16"/>
  <c r="G21" i="16" s="1"/>
  <c r="V21" i="16"/>
  <c r="D22" i="16"/>
  <c r="G22" i="16"/>
  <c r="V22" i="16"/>
  <c r="D23" i="16"/>
  <c r="G23" i="16"/>
  <c r="V23" i="16"/>
  <c r="D24" i="16"/>
  <c r="G24" i="16"/>
  <c r="V24" i="16"/>
  <c r="D25" i="16"/>
  <c r="G25" i="16" s="1"/>
  <c r="V25" i="16"/>
  <c r="D26" i="16"/>
  <c r="G26" i="16"/>
  <c r="V26" i="16"/>
  <c r="D33" i="16"/>
  <c r="G33" i="16"/>
  <c r="G40" i="16" s="1"/>
  <c r="D34" i="16"/>
  <c r="G34" i="16"/>
  <c r="D35" i="16"/>
  <c r="G35" i="16"/>
  <c r="D36" i="16"/>
  <c r="G36" i="16"/>
  <c r="D37" i="16"/>
  <c r="G37" i="16"/>
  <c r="D38" i="16"/>
  <c r="G38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V76" i="16" s="1"/>
  <c r="G69" i="16"/>
  <c r="G71" i="16"/>
  <c r="V74" i="16"/>
  <c r="J10" i="15"/>
  <c r="D12" i="15"/>
  <c r="G12" i="15"/>
  <c r="V12" i="15"/>
  <c r="D13" i="15"/>
  <c r="G13" i="15"/>
  <c r="L13" i="15"/>
  <c r="M13" i="15" s="1"/>
  <c r="O13" i="15" s="1"/>
  <c r="Q13" i="15" s="1"/>
  <c r="S13" i="15" s="1"/>
  <c r="V13" i="15"/>
  <c r="D14" i="15"/>
  <c r="G14" i="15"/>
  <c r="V14" i="15"/>
  <c r="D15" i="15"/>
  <c r="G15" i="15"/>
  <c r="V15" i="15"/>
  <c r="D16" i="15"/>
  <c r="G16" i="15" s="1"/>
  <c r="V16" i="15"/>
  <c r="D17" i="15"/>
  <c r="G17" i="15"/>
  <c r="V17" i="15"/>
  <c r="D18" i="15"/>
  <c r="G18" i="15"/>
  <c r="V18" i="15"/>
  <c r="D19" i="15"/>
  <c r="G19" i="15"/>
  <c r="V19" i="15"/>
  <c r="D20" i="15"/>
  <c r="G20" i="15" s="1"/>
  <c r="V20" i="15"/>
  <c r="D21" i="15"/>
  <c r="G21" i="15"/>
  <c r="V21" i="15"/>
  <c r="D22" i="15"/>
  <c r="G22" i="15"/>
  <c r="V22" i="15"/>
  <c r="D23" i="15"/>
  <c r="G23" i="15"/>
  <c r="V23" i="15"/>
  <c r="D24" i="15"/>
  <c r="G24" i="15" s="1"/>
  <c r="V24" i="15"/>
  <c r="D25" i="15"/>
  <c r="G25" i="15"/>
  <c r="V25" i="15"/>
  <c r="D26" i="15"/>
  <c r="G26" i="15"/>
  <c r="V26" i="15"/>
  <c r="D33" i="15"/>
  <c r="G33" i="15"/>
  <c r="D34" i="15"/>
  <c r="G34" i="15" s="1"/>
  <c r="D35" i="15"/>
  <c r="G35" i="15"/>
  <c r="D36" i="15"/>
  <c r="G36" i="15" s="1"/>
  <c r="D37" i="15"/>
  <c r="G37" i="15"/>
  <c r="D38" i="15"/>
  <c r="G38" i="15" s="1"/>
  <c r="G44" i="15"/>
  <c r="G45" i="15"/>
  <c r="G64" i="15" s="1"/>
  <c r="V76" i="15" s="1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/>
  <c r="V12" i="14"/>
  <c r="D13" i="14"/>
  <c r="G13" i="14"/>
  <c r="L13" i="14"/>
  <c r="M13" i="14"/>
  <c r="O13" i="14" s="1"/>
  <c r="Q13" i="14" s="1"/>
  <c r="S13" i="14" s="1"/>
  <c r="V13" i="14"/>
  <c r="D14" i="14"/>
  <c r="G14" i="14"/>
  <c r="V14" i="14"/>
  <c r="D15" i="14"/>
  <c r="G15" i="14" s="1"/>
  <c r="V15" i="14"/>
  <c r="D16" i="14"/>
  <c r="G16" i="14"/>
  <c r="V16" i="14"/>
  <c r="D17" i="14"/>
  <c r="G17" i="14"/>
  <c r="V17" i="14"/>
  <c r="D18" i="14"/>
  <c r="G18" i="14"/>
  <c r="V18" i="14"/>
  <c r="D19" i="14"/>
  <c r="G19" i="14" s="1"/>
  <c r="V19" i="14"/>
  <c r="D20" i="14"/>
  <c r="G20" i="14"/>
  <c r="V20" i="14"/>
  <c r="D21" i="14"/>
  <c r="G21" i="14"/>
  <c r="V21" i="14"/>
  <c r="D22" i="14"/>
  <c r="G22" i="14"/>
  <c r="V22" i="14"/>
  <c r="D23" i="14"/>
  <c r="G23" i="14" s="1"/>
  <c r="V23" i="14"/>
  <c r="D24" i="14"/>
  <c r="G24" i="14"/>
  <c r="V24" i="14"/>
  <c r="D25" i="14"/>
  <c r="G25" i="14"/>
  <c r="V25" i="14"/>
  <c r="D26" i="14"/>
  <c r="G26" i="14"/>
  <c r="V26" i="14"/>
  <c r="D33" i="14"/>
  <c r="G33" i="14"/>
  <c r="G40" i="14" s="1"/>
  <c r="D34" i="14"/>
  <c r="G34" i="14"/>
  <c r="D35" i="14"/>
  <c r="G35" i="14"/>
  <c r="D36" i="14"/>
  <c r="G36" i="14"/>
  <c r="D37" i="14"/>
  <c r="G37" i="14"/>
  <c r="D38" i="14"/>
  <c r="G38" i="14"/>
  <c r="G44" i="14"/>
  <c r="G45" i="14"/>
  <c r="G64" i="14" s="1"/>
  <c r="V76" i="14" s="1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/>
  <c r="V74" i="14"/>
  <c r="J10" i="13"/>
  <c r="D12" i="13"/>
  <c r="G12" i="13"/>
  <c r="V12" i="13"/>
  <c r="D13" i="13"/>
  <c r="G13" i="13" s="1"/>
  <c r="L13" i="13"/>
  <c r="M13" i="13"/>
  <c r="O13" i="13"/>
  <c r="Q13" i="13" s="1"/>
  <c r="S13" i="13" s="1"/>
  <c r="V13" i="13"/>
  <c r="D14" i="13"/>
  <c r="G14" i="13" s="1"/>
  <c r="V14" i="13"/>
  <c r="D15" i="13"/>
  <c r="G15" i="13"/>
  <c r="V15" i="13"/>
  <c r="D16" i="13"/>
  <c r="G16" i="13"/>
  <c r="V16" i="13"/>
  <c r="D17" i="13"/>
  <c r="G17" i="13"/>
  <c r="V17" i="13"/>
  <c r="D18" i="13"/>
  <c r="G18" i="13" s="1"/>
  <c r="V18" i="13"/>
  <c r="D19" i="13"/>
  <c r="G19" i="13"/>
  <c r="V19" i="13"/>
  <c r="D20" i="13"/>
  <c r="G20" i="13"/>
  <c r="V20" i="13"/>
  <c r="D21" i="13"/>
  <c r="G21" i="13"/>
  <c r="V21" i="13"/>
  <c r="D22" i="13"/>
  <c r="G22" i="13" s="1"/>
  <c r="V22" i="13"/>
  <c r="D23" i="13"/>
  <c r="G23" i="13"/>
  <c r="V23" i="13"/>
  <c r="D24" i="13"/>
  <c r="G24" i="13"/>
  <c r="V24" i="13"/>
  <c r="D25" i="13"/>
  <c r="G25" i="13"/>
  <c r="V25" i="13"/>
  <c r="D26" i="13"/>
  <c r="G26" i="13" s="1"/>
  <c r="V26" i="13"/>
  <c r="D33" i="13"/>
  <c r="G33" i="13" s="1"/>
  <c r="D34" i="13"/>
  <c r="G34" i="13"/>
  <c r="D35" i="13"/>
  <c r="G35" i="13" s="1"/>
  <c r="D36" i="13"/>
  <c r="G36" i="13"/>
  <c r="D37" i="13"/>
  <c r="G37" i="13" s="1"/>
  <c r="D38" i="13"/>
  <c r="G38" i="13"/>
  <c r="G44" i="13"/>
  <c r="G45" i="13"/>
  <c r="G46" i="13"/>
  <c r="G64" i="13" s="1"/>
  <c r="V76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 s="1"/>
  <c r="V12" i="12"/>
  <c r="D13" i="12"/>
  <c r="G13" i="12"/>
  <c r="L13" i="12"/>
  <c r="M13" i="12"/>
  <c r="O13" i="12"/>
  <c r="Q13" i="12"/>
  <c r="S13" i="12" s="1"/>
  <c r="V13" i="12"/>
  <c r="D14" i="12"/>
  <c r="G14" i="12"/>
  <c r="V14" i="12"/>
  <c r="D15" i="12"/>
  <c r="G15" i="12"/>
  <c r="V15" i="12"/>
  <c r="D16" i="12"/>
  <c r="G16" i="12"/>
  <c r="V16" i="12"/>
  <c r="D17" i="12"/>
  <c r="G17" i="12" s="1"/>
  <c r="V17" i="12"/>
  <c r="D18" i="12"/>
  <c r="G18" i="12"/>
  <c r="V18" i="12"/>
  <c r="D19" i="12"/>
  <c r="G19" i="12"/>
  <c r="V19" i="12"/>
  <c r="D20" i="12"/>
  <c r="G20" i="12"/>
  <c r="V20" i="12"/>
  <c r="D21" i="12"/>
  <c r="G21" i="12" s="1"/>
  <c r="V21" i="12"/>
  <c r="D22" i="12"/>
  <c r="G22" i="12"/>
  <c r="V22" i="12"/>
  <c r="D23" i="12"/>
  <c r="G23" i="12"/>
  <c r="V23" i="12"/>
  <c r="D24" i="12"/>
  <c r="G24" i="12"/>
  <c r="V24" i="12"/>
  <c r="D25" i="12"/>
  <c r="G25" i="12" s="1"/>
  <c r="V25" i="12"/>
  <c r="D26" i="12"/>
  <c r="G26" i="12"/>
  <c r="V26" i="12"/>
  <c r="D33" i="12"/>
  <c r="G33" i="12"/>
  <c r="G40" i="12" s="1"/>
  <c r="D34" i="12"/>
  <c r="G34" i="12"/>
  <c r="D35" i="12"/>
  <c r="G35" i="12"/>
  <c r="D36" i="12"/>
  <c r="G36" i="12"/>
  <c r="D37" i="12"/>
  <c r="G37" i="12"/>
  <c r="D38" i="12"/>
  <c r="G38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/>
  <c r="V74" i="12"/>
  <c r="J10" i="11"/>
  <c r="D12" i="11"/>
  <c r="G12" i="11"/>
  <c r="V12" i="11"/>
  <c r="D13" i="11"/>
  <c r="G13" i="11"/>
  <c r="L13" i="11"/>
  <c r="M13" i="11" s="1"/>
  <c r="O13" i="11" s="1"/>
  <c r="Q13" i="11" s="1"/>
  <c r="S13" i="11" s="1"/>
  <c r="V13" i="11"/>
  <c r="D14" i="11"/>
  <c r="G14" i="11"/>
  <c r="V14" i="11"/>
  <c r="D15" i="11"/>
  <c r="G15" i="11"/>
  <c r="V15" i="11"/>
  <c r="D16" i="11"/>
  <c r="G16" i="11" s="1"/>
  <c r="V16" i="11"/>
  <c r="D17" i="11"/>
  <c r="G17" i="11"/>
  <c r="V17" i="11"/>
  <c r="D18" i="11"/>
  <c r="G18" i="11"/>
  <c r="V18" i="11"/>
  <c r="D19" i="11"/>
  <c r="G19" i="11"/>
  <c r="V19" i="11"/>
  <c r="D20" i="11"/>
  <c r="G20" i="11" s="1"/>
  <c r="V20" i="11"/>
  <c r="D21" i="11"/>
  <c r="G21" i="11"/>
  <c r="V21" i="11"/>
  <c r="D22" i="11"/>
  <c r="G22" i="11"/>
  <c r="V22" i="11"/>
  <c r="D23" i="11"/>
  <c r="G23" i="11"/>
  <c r="V23" i="11"/>
  <c r="D24" i="11"/>
  <c r="G24" i="11" s="1"/>
  <c r="V24" i="11"/>
  <c r="D25" i="11"/>
  <c r="G25" i="11"/>
  <c r="V25" i="11"/>
  <c r="D26" i="11"/>
  <c r="G26" i="11"/>
  <c r="V26" i="11"/>
  <c r="D33" i="11"/>
  <c r="G33" i="11"/>
  <c r="D34" i="11"/>
  <c r="G34" i="11" s="1"/>
  <c r="D35" i="11"/>
  <c r="G35" i="11"/>
  <c r="D36" i="11"/>
  <c r="G36" i="11" s="1"/>
  <c r="D37" i="11"/>
  <c r="G37" i="11"/>
  <c r="D38" i="11"/>
  <c r="G38" i="11" s="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V76" i="11" s="1"/>
  <c r="G69" i="11"/>
  <c r="G71" i="11" s="1"/>
  <c r="V74" i="11"/>
  <c r="J10" i="10"/>
  <c r="D12" i="10"/>
  <c r="G12" i="10"/>
  <c r="V12" i="10"/>
  <c r="D13" i="10"/>
  <c r="G13" i="10"/>
  <c r="L13" i="10"/>
  <c r="M13" i="10" s="1"/>
  <c r="O13" i="10" s="1"/>
  <c r="Q13" i="10" s="1"/>
  <c r="S13" i="10" s="1"/>
  <c r="V13" i="10"/>
  <c r="D14" i="10"/>
  <c r="G14" i="10"/>
  <c r="V14" i="10"/>
  <c r="D15" i="10"/>
  <c r="G15" i="10" s="1"/>
  <c r="V15" i="10"/>
  <c r="D16" i="10"/>
  <c r="G16" i="10"/>
  <c r="V16" i="10"/>
  <c r="D17" i="10"/>
  <c r="G17" i="10"/>
  <c r="V17" i="10"/>
  <c r="D18" i="10"/>
  <c r="G18" i="10"/>
  <c r="V18" i="10"/>
  <c r="D19" i="10"/>
  <c r="G19" i="10" s="1"/>
  <c r="V19" i="10"/>
  <c r="D20" i="10"/>
  <c r="G20" i="10" s="1"/>
  <c r="V20" i="10"/>
  <c r="D21" i="10"/>
  <c r="G21" i="10"/>
  <c r="V21" i="10"/>
  <c r="D22" i="10"/>
  <c r="G22" i="10"/>
  <c r="V22" i="10"/>
  <c r="D23" i="10"/>
  <c r="G23" i="10" s="1"/>
  <c r="V23" i="10"/>
  <c r="D24" i="10"/>
  <c r="G24" i="10" s="1"/>
  <c r="V24" i="10"/>
  <c r="D25" i="10"/>
  <c r="G25" i="10"/>
  <c r="V25" i="10"/>
  <c r="D26" i="10"/>
  <c r="G26" i="10"/>
  <c r="V26" i="10"/>
  <c r="D33" i="10"/>
  <c r="G33" i="10"/>
  <c r="D34" i="10"/>
  <c r="G34" i="10" s="1"/>
  <c r="D35" i="10"/>
  <c r="G35" i="10"/>
  <c r="D36" i="10"/>
  <c r="G36" i="10" s="1"/>
  <c r="D37" i="10"/>
  <c r="G37" i="10"/>
  <c r="D38" i="10"/>
  <c r="G38" i="10" s="1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/>
  <c r="V74" i="10"/>
  <c r="J10" i="9"/>
  <c r="D12" i="9"/>
  <c r="G12" i="9"/>
  <c r="V12" i="9"/>
  <c r="D13" i="9"/>
  <c r="G13" i="9" s="1"/>
  <c r="L13" i="9"/>
  <c r="M13" i="9"/>
  <c r="O13" i="9" s="1"/>
  <c r="Q13" i="9" s="1"/>
  <c r="S13" i="9" s="1"/>
  <c r="V13" i="9"/>
  <c r="D14" i="9"/>
  <c r="G14" i="9" s="1"/>
  <c r="V14" i="9"/>
  <c r="D15" i="9"/>
  <c r="G15" i="9"/>
  <c r="V15" i="9"/>
  <c r="D16" i="9"/>
  <c r="G16" i="9" s="1"/>
  <c r="V16" i="9"/>
  <c r="D17" i="9"/>
  <c r="G17" i="9"/>
  <c r="V17" i="9"/>
  <c r="D18" i="9"/>
  <c r="G18" i="9" s="1"/>
  <c r="V18" i="9"/>
  <c r="D19" i="9"/>
  <c r="G19" i="9" s="1"/>
  <c r="V19" i="9"/>
  <c r="D20" i="9"/>
  <c r="G20" i="9" s="1"/>
  <c r="V20" i="9"/>
  <c r="D21" i="9"/>
  <c r="G21" i="9"/>
  <c r="V21" i="9"/>
  <c r="D22" i="9"/>
  <c r="G22" i="9" s="1"/>
  <c r="V22" i="9"/>
  <c r="D23" i="9"/>
  <c r="G23" i="9" s="1"/>
  <c r="V23" i="9"/>
  <c r="D24" i="9"/>
  <c r="G24" i="9"/>
  <c r="V24" i="9"/>
  <c r="D25" i="9"/>
  <c r="G25" i="9"/>
  <c r="V25" i="9"/>
  <c r="D26" i="9"/>
  <c r="G26" i="9" s="1"/>
  <c r="V26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G44" i="9"/>
  <c r="G45" i="9"/>
  <c r="G64" i="9" s="1"/>
  <c r="V76" i="9" s="1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/>
  <c r="V74" i="9"/>
  <c r="J10" i="8"/>
  <c r="D12" i="8"/>
  <c r="G12" i="8" s="1"/>
  <c r="V12" i="8"/>
  <c r="D13" i="8"/>
  <c r="G13" i="8" s="1"/>
  <c r="L13" i="8"/>
  <c r="M13" i="8"/>
  <c r="O13" i="8"/>
  <c r="Q13" i="8" s="1"/>
  <c r="S13" i="8" s="1"/>
  <c r="V13" i="8"/>
  <c r="D14" i="8"/>
  <c r="G14" i="8" s="1"/>
  <c r="V14" i="8"/>
  <c r="D15" i="8"/>
  <c r="G15" i="8"/>
  <c r="V15" i="8"/>
  <c r="D16" i="8"/>
  <c r="G16" i="8"/>
  <c r="V16" i="8"/>
  <c r="D17" i="8"/>
  <c r="G17" i="8" s="1"/>
  <c r="V17" i="8"/>
  <c r="D18" i="8"/>
  <c r="G18" i="8" s="1"/>
  <c r="V18" i="8"/>
  <c r="D19" i="8"/>
  <c r="G19" i="8"/>
  <c r="V19" i="8"/>
  <c r="D20" i="8"/>
  <c r="G20" i="8"/>
  <c r="V20" i="8"/>
  <c r="D21" i="8"/>
  <c r="G21" i="8" s="1"/>
  <c r="V21" i="8"/>
  <c r="D22" i="8"/>
  <c r="G22" i="8" s="1"/>
  <c r="V22" i="8"/>
  <c r="D23" i="8"/>
  <c r="G23" i="8"/>
  <c r="V23" i="8"/>
  <c r="D24" i="8"/>
  <c r="G24" i="8"/>
  <c r="V24" i="8"/>
  <c r="D25" i="8"/>
  <c r="G25" i="8" s="1"/>
  <c r="V25" i="8"/>
  <c r="D26" i="8"/>
  <c r="G26" i="8" s="1"/>
  <c r="V26" i="8"/>
  <c r="D33" i="8"/>
  <c r="G33" i="8" s="1"/>
  <c r="D34" i="8"/>
  <c r="G34" i="8"/>
  <c r="D35" i="8"/>
  <c r="G35" i="8" s="1"/>
  <c r="D36" i="8"/>
  <c r="G36" i="8"/>
  <c r="D37" i="8"/>
  <c r="G37" i="8" s="1"/>
  <c r="D38" i="8"/>
  <c r="G38" i="8"/>
  <c r="G44" i="8"/>
  <c r="G45" i="8"/>
  <c r="G46" i="8"/>
  <c r="G47" i="8"/>
  <c r="G64" i="8" s="1"/>
  <c r="V76" i="8" s="1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/>
  <c r="V74" i="8"/>
  <c r="J10" i="7"/>
  <c r="D12" i="7"/>
  <c r="G12" i="7" s="1"/>
  <c r="V12" i="7"/>
  <c r="D13" i="7"/>
  <c r="G13" i="7"/>
  <c r="L13" i="7"/>
  <c r="M13" i="7" s="1"/>
  <c r="O13" i="7" s="1"/>
  <c r="Q13" i="7" s="1"/>
  <c r="S13" i="7" s="1"/>
  <c r="V13" i="7"/>
  <c r="D14" i="7"/>
  <c r="G14" i="7"/>
  <c r="V14" i="7"/>
  <c r="D15" i="7"/>
  <c r="G15" i="7"/>
  <c r="V15" i="7"/>
  <c r="D16" i="7"/>
  <c r="G16" i="7" s="1"/>
  <c r="V16" i="7"/>
  <c r="D17" i="7"/>
  <c r="G17" i="7" s="1"/>
  <c r="V17" i="7"/>
  <c r="D18" i="7"/>
  <c r="G18" i="7"/>
  <c r="V18" i="7"/>
  <c r="D19" i="7"/>
  <c r="G19" i="7"/>
  <c r="V19" i="7"/>
  <c r="D20" i="7"/>
  <c r="G20" i="7" s="1"/>
  <c r="V20" i="7"/>
  <c r="D21" i="7"/>
  <c r="G21" i="7" s="1"/>
  <c r="V21" i="7"/>
  <c r="D22" i="7"/>
  <c r="G22" i="7"/>
  <c r="V22" i="7"/>
  <c r="D23" i="7"/>
  <c r="G23" i="7"/>
  <c r="V23" i="7"/>
  <c r="D24" i="7"/>
  <c r="G24" i="7" s="1"/>
  <c r="V24" i="7"/>
  <c r="D25" i="7"/>
  <c r="G25" i="7" s="1"/>
  <c r="V25" i="7"/>
  <c r="D26" i="7"/>
  <c r="G26" i="7"/>
  <c r="V26" i="7"/>
  <c r="D33" i="7"/>
  <c r="G33" i="7"/>
  <c r="D34" i="7"/>
  <c r="G34" i="7" s="1"/>
  <c r="D35" i="7"/>
  <c r="G35" i="7"/>
  <c r="D36" i="7"/>
  <c r="G36" i="7" s="1"/>
  <c r="D37" i="7"/>
  <c r="G37" i="7"/>
  <c r="D38" i="7"/>
  <c r="G38" i="7" s="1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V76" i="7" s="1"/>
  <c r="G69" i="7"/>
  <c r="G71" i="7" s="1"/>
  <c r="V74" i="7"/>
  <c r="J10" i="6"/>
  <c r="D12" i="6"/>
  <c r="G12" i="6"/>
  <c r="V12" i="6"/>
  <c r="D13" i="6"/>
  <c r="G13" i="6"/>
  <c r="L13" i="6"/>
  <c r="M13" i="6" s="1"/>
  <c r="O13" i="6" s="1"/>
  <c r="Q13" i="6" s="1"/>
  <c r="S13" i="6" s="1"/>
  <c r="V13" i="6"/>
  <c r="D14" i="6"/>
  <c r="G14" i="6"/>
  <c r="V14" i="6"/>
  <c r="D15" i="6"/>
  <c r="G15" i="6" s="1"/>
  <c r="V15" i="6"/>
  <c r="D16" i="6"/>
  <c r="G16" i="6" s="1"/>
  <c r="V16" i="6"/>
  <c r="D17" i="6"/>
  <c r="G17" i="6"/>
  <c r="V17" i="6"/>
  <c r="D18" i="6"/>
  <c r="G18" i="6"/>
  <c r="V18" i="6"/>
  <c r="D19" i="6"/>
  <c r="G19" i="6" s="1"/>
  <c r="V19" i="6"/>
  <c r="D20" i="6"/>
  <c r="G20" i="6" s="1"/>
  <c r="V20" i="6"/>
  <c r="D21" i="6"/>
  <c r="G21" i="6"/>
  <c r="V21" i="6"/>
  <c r="D22" i="6"/>
  <c r="G22" i="6"/>
  <c r="V22" i="6"/>
  <c r="D23" i="6"/>
  <c r="G23" i="6" s="1"/>
  <c r="V23" i="6"/>
  <c r="D24" i="6"/>
  <c r="G24" i="6" s="1"/>
  <c r="V24" i="6"/>
  <c r="D25" i="6"/>
  <c r="G25" i="6"/>
  <c r="V25" i="6"/>
  <c r="D26" i="6"/>
  <c r="G26" i="6"/>
  <c r="V26" i="6"/>
  <c r="D33" i="6"/>
  <c r="G33" i="6"/>
  <c r="D34" i="6"/>
  <c r="G34" i="6" s="1"/>
  <c r="D35" i="6"/>
  <c r="G35" i="6"/>
  <c r="D36" i="6"/>
  <c r="G36" i="6" s="1"/>
  <c r="D37" i="6"/>
  <c r="G37" i="6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/>
  <c r="V12" i="5"/>
  <c r="D13" i="5"/>
  <c r="G13" i="5" s="1"/>
  <c r="L13" i="5"/>
  <c r="M13" i="5"/>
  <c r="O13" i="5" s="1"/>
  <c r="Q13" i="5" s="1"/>
  <c r="S13" i="5" s="1"/>
  <c r="V13" i="5"/>
  <c r="D14" i="5"/>
  <c r="G14" i="5" s="1"/>
  <c r="V14" i="5"/>
  <c r="D15" i="5"/>
  <c r="G15" i="5" s="1"/>
  <c r="V15" i="5"/>
  <c r="D16" i="5"/>
  <c r="G16" i="5"/>
  <c r="V16" i="5"/>
  <c r="D17" i="5"/>
  <c r="G17" i="5"/>
  <c r="V17" i="5"/>
  <c r="D18" i="5"/>
  <c r="G18" i="5" s="1"/>
  <c r="V18" i="5"/>
  <c r="D19" i="5"/>
  <c r="G19" i="5" s="1"/>
  <c r="V19" i="5"/>
  <c r="D20" i="5"/>
  <c r="G20" i="5"/>
  <c r="V20" i="5"/>
  <c r="D21" i="5"/>
  <c r="G21" i="5"/>
  <c r="V21" i="5"/>
  <c r="D22" i="5"/>
  <c r="G22" i="5" s="1"/>
  <c r="V22" i="5"/>
  <c r="D23" i="5"/>
  <c r="G23" i="5" s="1"/>
  <c r="V23" i="5"/>
  <c r="D24" i="5"/>
  <c r="G24" i="5"/>
  <c r="V24" i="5"/>
  <c r="D25" i="5"/>
  <c r="G25" i="5"/>
  <c r="V25" i="5"/>
  <c r="D26" i="5"/>
  <c r="G26" i="5" s="1"/>
  <c r="V26" i="5"/>
  <c r="D33" i="5"/>
  <c r="G33" i="5" s="1"/>
  <c r="D34" i="5"/>
  <c r="G34" i="5"/>
  <c r="D35" i="5"/>
  <c r="G35" i="5" s="1"/>
  <c r="D36" i="5"/>
  <c r="G36" i="5"/>
  <c r="D37" i="5"/>
  <c r="G37" i="5" s="1"/>
  <c r="D38" i="5"/>
  <c r="G38" i="5"/>
  <c r="G44" i="5"/>
  <c r="G45" i="5"/>
  <c r="G64" i="5" s="1"/>
  <c r="V76" i="5" s="1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 s="1"/>
  <c r="V12" i="4"/>
  <c r="D13" i="4"/>
  <c r="G13" i="4" s="1"/>
  <c r="L13" i="4"/>
  <c r="M13" i="4"/>
  <c r="O13" i="4"/>
  <c r="Q13" i="4" s="1"/>
  <c r="S13" i="4" s="1"/>
  <c r="V13" i="4"/>
  <c r="D14" i="4"/>
  <c r="G14" i="4" s="1"/>
  <c r="V14" i="4"/>
  <c r="D15" i="4"/>
  <c r="G15" i="4"/>
  <c r="V15" i="4"/>
  <c r="D16" i="4"/>
  <c r="G16" i="4"/>
  <c r="V16" i="4"/>
  <c r="D17" i="4"/>
  <c r="G17" i="4" s="1"/>
  <c r="V17" i="4"/>
  <c r="D18" i="4"/>
  <c r="G18" i="4" s="1"/>
  <c r="V18" i="4"/>
  <c r="D19" i="4"/>
  <c r="G19" i="4"/>
  <c r="V19" i="4"/>
  <c r="D20" i="4"/>
  <c r="G20" i="4"/>
  <c r="V20" i="4"/>
  <c r="D21" i="4"/>
  <c r="G21" i="4" s="1"/>
  <c r="V21" i="4"/>
  <c r="D22" i="4"/>
  <c r="G22" i="4" s="1"/>
  <c r="V22" i="4"/>
  <c r="D23" i="4"/>
  <c r="G23" i="4"/>
  <c r="V23" i="4"/>
  <c r="D24" i="4"/>
  <c r="G24" i="4"/>
  <c r="V24" i="4"/>
  <c r="D25" i="4"/>
  <c r="G25" i="4" s="1"/>
  <c r="V25" i="4"/>
  <c r="D26" i="4"/>
  <c r="G26" i="4" s="1"/>
  <c r="V26" i="4"/>
  <c r="D33" i="4"/>
  <c r="G33" i="4" s="1"/>
  <c r="G40" i="4" s="1"/>
  <c r="D34" i="4"/>
  <c r="G34" i="4"/>
  <c r="D35" i="4"/>
  <c r="G35" i="4" s="1"/>
  <c r="D36" i="4"/>
  <c r="G36" i="4"/>
  <c r="D37" i="4"/>
  <c r="G37" i="4" s="1"/>
  <c r="D38" i="4"/>
  <c r="G38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/>
  <c r="V74" i="4"/>
  <c r="J10" i="3"/>
  <c r="D12" i="3"/>
  <c r="G12" i="3" s="1"/>
  <c r="V12" i="3"/>
  <c r="D13" i="3"/>
  <c r="G13" i="3"/>
  <c r="L13" i="3"/>
  <c r="M13" i="3" s="1"/>
  <c r="O13" i="3" s="1"/>
  <c r="Q13" i="3" s="1"/>
  <c r="S13" i="3" s="1"/>
  <c r="V13" i="3"/>
  <c r="D14" i="3"/>
  <c r="G14" i="3"/>
  <c r="V14" i="3"/>
  <c r="D15" i="3"/>
  <c r="G15" i="3"/>
  <c r="V15" i="3"/>
  <c r="D16" i="3"/>
  <c r="G16" i="3" s="1"/>
  <c r="V16" i="3"/>
  <c r="D17" i="3"/>
  <c r="G17" i="3" s="1"/>
  <c r="V17" i="3"/>
  <c r="D18" i="3"/>
  <c r="G18" i="3"/>
  <c r="V18" i="3"/>
  <c r="D19" i="3"/>
  <c r="G19" i="3"/>
  <c r="V19" i="3"/>
  <c r="D20" i="3"/>
  <c r="G20" i="3" s="1"/>
  <c r="V20" i="3"/>
  <c r="D21" i="3"/>
  <c r="G21" i="3" s="1"/>
  <c r="V21" i="3"/>
  <c r="D22" i="3"/>
  <c r="G22" i="3"/>
  <c r="V22" i="3"/>
  <c r="D23" i="3"/>
  <c r="G23" i="3"/>
  <c r="V23" i="3"/>
  <c r="D24" i="3"/>
  <c r="G24" i="3" s="1"/>
  <c r="V24" i="3"/>
  <c r="D25" i="3"/>
  <c r="G25" i="3" s="1"/>
  <c r="V25" i="3"/>
  <c r="D26" i="3"/>
  <c r="G26" i="3"/>
  <c r="V26" i="3"/>
  <c r="D33" i="3"/>
  <c r="G33" i="3"/>
  <c r="D34" i="3"/>
  <c r="G34" i="3" s="1"/>
  <c r="D35" i="3"/>
  <c r="G35" i="3"/>
  <c r="D36" i="3"/>
  <c r="G36" i="3" s="1"/>
  <c r="D37" i="3"/>
  <c r="G37" i="3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 s="1"/>
  <c r="V74" i="3"/>
  <c r="J10" i="2"/>
  <c r="D12" i="2"/>
  <c r="G12" i="2"/>
  <c r="V12" i="2"/>
  <c r="D13" i="2"/>
  <c r="G13" i="2"/>
  <c r="L13" i="2"/>
  <c r="M13" i="2" s="1"/>
  <c r="O13" i="2" s="1"/>
  <c r="Q13" i="2"/>
  <c r="S13" i="2"/>
  <c r="V13" i="2"/>
  <c r="D14" i="2"/>
  <c r="G14" i="2"/>
  <c r="V14" i="2"/>
  <c r="D15" i="2"/>
  <c r="G15" i="2" s="1"/>
  <c r="V15" i="2"/>
  <c r="D16" i="2"/>
  <c r="G16" i="2" s="1"/>
  <c r="V16" i="2"/>
  <c r="D17" i="2"/>
  <c r="G17" i="2" s="1"/>
  <c r="V17" i="2"/>
  <c r="D18" i="2"/>
  <c r="G18" i="2"/>
  <c r="V18" i="2"/>
  <c r="D19" i="2"/>
  <c r="G19" i="2" s="1"/>
  <c r="V19" i="2"/>
  <c r="D20" i="2"/>
  <c r="G20" i="2" s="1"/>
  <c r="V20" i="2"/>
  <c r="D21" i="2"/>
  <c r="G21" i="2"/>
  <c r="V21" i="2"/>
  <c r="D22" i="2"/>
  <c r="G22" i="2"/>
  <c r="V22" i="2"/>
  <c r="D23" i="2"/>
  <c r="G23" i="2" s="1"/>
  <c r="V23" i="2"/>
  <c r="D24" i="2"/>
  <c r="G24" i="2" s="1"/>
  <c r="V24" i="2"/>
  <c r="D25" i="2"/>
  <c r="G25" i="2" s="1"/>
  <c r="V25" i="2"/>
  <c r="D26" i="2"/>
  <c r="G26" i="2"/>
  <c r="V26" i="2"/>
  <c r="D33" i="2"/>
  <c r="G33" i="2"/>
  <c r="D34" i="2"/>
  <c r="G34" i="2" s="1"/>
  <c r="D35" i="2"/>
  <c r="G35" i="2"/>
  <c r="D36" i="2"/>
  <c r="G36" i="2" s="1"/>
  <c r="D37" i="2"/>
  <c r="G37" i="2"/>
  <c r="D38" i="2"/>
  <c r="G38" i="2" s="1"/>
  <c r="G44" i="2"/>
  <c r="G45" i="2"/>
  <c r="G46" i="2"/>
  <c r="G47" i="2"/>
  <c r="G48" i="2"/>
  <c r="G49" i="2"/>
  <c r="G50" i="2"/>
  <c r="G51" i="2"/>
  <c r="G52" i="2"/>
  <c r="G53" i="2"/>
  <c r="G64" i="2" s="1"/>
  <c r="V76" i="2" s="1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2" l="1"/>
  <c r="G40" i="3"/>
  <c r="G29" i="4"/>
  <c r="G40" i="7"/>
  <c r="G29" i="7"/>
  <c r="G29" i="8"/>
  <c r="G29" i="2"/>
  <c r="G29" i="3"/>
  <c r="G64" i="4"/>
  <c r="V76" i="4" s="1"/>
  <c r="G40" i="5"/>
  <c r="G29" i="5"/>
  <c r="G40" i="8"/>
  <c r="G40" i="9"/>
  <c r="G40" i="6"/>
  <c r="G29" i="6"/>
  <c r="G29" i="9"/>
  <c r="G29" i="10"/>
  <c r="G29" i="11"/>
  <c r="G40" i="13"/>
  <c r="G29" i="13"/>
  <c r="G29" i="14"/>
  <c r="G40" i="17"/>
  <c r="G40" i="18"/>
  <c r="G40" i="11"/>
  <c r="G29" i="15"/>
  <c r="G72" i="18"/>
  <c r="G40" i="10"/>
  <c r="G40" i="15"/>
  <c r="G29" i="12"/>
  <c r="G29" i="16"/>
  <c r="G29" i="17"/>
  <c r="G40" i="19"/>
  <c r="G29" i="21"/>
  <c r="G40" i="24"/>
  <c r="G40" i="26"/>
  <c r="G40" i="20"/>
  <c r="G40" i="22"/>
  <c r="G29" i="24"/>
  <c r="G72" i="19"/>
  <c r="G64" i="20"/>
  <c r="V76" i="20" s="1"/>
  <c r="G29" i="20"/>
  <c r="G29" i="22"/>
  <c r="G29" i="27"/>
  <c r="G29" i="23"/>
  <c r="G29" i="25"/>
  <c r="G29" i="26"/>
  <c r="G29" i="30"/>
  <c r="G29" i="34"/>
  <c r="G64" i="28"/>
  <c r="V76" i="28" s="1"/>
  <c r="G29" i="29"/>
  <c r="G29" i="31"/>
  <c r="G29" i="33"/>
  <c r="G29" i="35"/>
  <c r="G29" i="36"/>
  <c r="G29" i="37"/>
  <c r="G29" i="28"/>
  <c r="G40" i="30"/>
  <c r="G40" i="32"/>
  <c r="G29" i="32"/>
  <c r="G40" i="34"/>
  <c r="G40" i="36"/>
  <c r="K49" i="1"/>
  <c r="J49" i="1"/>
  <c r="G72" i="36" l="1"/>
  <c r="G72" i="29"/>
  <c r="G72" i="26"/>
  <c r="G72" i="22"/>
  <c r="G72" i="24"/>
  <c r="G72" i="16"/>
  <c r="G72" i="13"/>
  <c r="G72" i="9"/>
  <c r="G72" i="3"/>
  <c r="G72" i="35"/>
  <c r="G72" i="25"/>
  <c r="G72" i="20"/>
  <c r="G72" i="21"/>
  <c r="G72" i="12"/>
  <c r="G74" i="18"/>
  <c r="G73" i="18"/>
  <c r="V75" i="18" s="1"/>
  <c r="G72" i="6"/>
  <c r="G72" i="5"/>
  <c r="G72" i="2"/>
  <c r="G72" i="4"/>
  <c r="G72" i="28"/>
  <c r="G72" i="33"/>
  <c r="G72" i="34"/>
  <c r="G72" i="23"/>
  <c r="G72" i="15"/>
  <c r="G72" i="11"/>
  <c r="G72" i="8"/>
  <c r="G72" i="32"/>
  <c r="G72" i="37"/>
  <c r="G72" i="31"/>
  <c r="G72" i="30"/>
  <c r="G72" i="27"/>
  <c r="G74" i="19"/>
  <c r="G73" i="19"/>
  <c r="V75" i="19" s="1"/>
  <c r="G72" i="17"/>
  <c r="G72" i="14"/>
  <c r="G72" i="10"/>
  <c r="G72" i="7"/>
  <c r="L49" i="1"/>
  <c r="G73" i="27" l="1"/>
  <c r="G74" i="27"/>
  <c r="G74" i="31"/>
  <c r="G73" i="31"/>
  <c r="V75" i="31" s="1"/>
  <c r="G73" i="11"/>
  <c r="V75" i="11" s="1"/>
  <c r="G74" i="11"/>
  <c r="G73" i="23"/>
  <c r="G74" i="23"/>
  <c r="G75" i="23" s="1"/>
  <c r="G73" i="33"/>
  <c r="V75" i="33" s="1"/>
  <c r="G74" i="33"/>
  <c r="G75" i="18"/>
  <c r="G73" i="21"/>
  <c r="G74" i="21"/>
  <c r="G75" i="21" s="1"/>
  <c r="G73" i="25"/>
  <c r="V75" i="25" s="1"/>
  <c r="G74" i="25"/>
  <c r="G75" i="25"/>
  <c r="G73" i="36"/>
  <c r="G74" i="36"/>
  <c r="G74" i="10"/>
  <c r="G73" i="10"/>
  <c r="V75" i="10" s="1"/>
  <c r="G73" i="7"/>
  <c r="V75" i="7" s="1"/>
  <c r="G74" i="7"/>
  <c r="G74" i="14"/>
  <c r="G73" i="14"/>
  <c r="G73" i="15"/>
  <c r="G74" i="15"/>
  <c r="G73" i="28"/>
  <c r="V75" i="28" s="1"/>
  <c r="G74" i="28"/>
  <c r="G75" i="28"/>
  <c r="G74" i="3"/>
  <c r="G73" i="3"/>
  <c r="G73" i="13"/>
  <c r="G74" i="13"/>
  <c r="G75" i="13" s="1"/>
  <c r="G74" i="24"/>
  <c r="G75" i="24"/>
  <c r="G73" i="24"/>
  <c r="G75" i="26"/>
  <c r="G73" i="26"/>
  <c r="G74" i="26"/>
  <c r="G75" i="19"/>
  <c r="G75" i="30"/>
  <c r="G73" i="30"/>
  <c r="G74" i="30"/>
  <c r="G73" i="37"/>
  <c r="V75" i="37" s="1"/>
  <c r="G74" i="37"/>
  <c r="G74" i="8"/>
  <c r="G73" i="8"/>
  <c r="V75" i="8" s="1"/>
  <c r="G73" i="34"/>
  <c r="V75" i="34" s="1"/>
  <c r="G74" i="34"/>
  <c r="G75" i="2"/>
  <c r="G73" i="2"/>
  <c r="G74" i="2"/>
  <c r="G73" i="6"/>
  <c r="V75" i="6" s="1"/>
  <c r="G74" i="6"/>
  <c r="G73" i="9"/>
  <c r="V75" i="9" s="1"/>
  <c r="G74" i="9"/>
  <c r="G75" i="9"/>
  <c r="G73" i="17"/>
  <c r="V75" i="17" s="1"/>
  <c r="G74" i="17"/>
  <c r="G73" i="32"/>
  <c r="V75" i="32" s="1"/>
  <c r="G74" i="32"/>
  <c r="G74" i="4"/>
  <c r="G73" i="4"/>
  <c r="V75" i="4" s="1"/>
  <c r="G73" i="5"/>
  <c r="V75" i="5" s="1"/>
  <c r="G74" i="5"/>
  <c r="G75" i="5"/>
  <c r="G73" i="12"/>
  <c r="V75" i="12" s="1"/>
  <c r="G74" i="12"/>
  <c r="G75" i="20"/>
  <c r="G73" i="20"/>
  <c r="G74" i="20"/>
  <c r="G74" i="35"/>
  <c r="G75" i="35"/>
  <c r="G73" i="35"/>
  <c r="V75" i="35" s="1"/>
  <c r="G73" i="16"/>
  <c r="G74" i="16"/>
  <c r="G75" i="16" s="1"/>
  <c r="G73" i="22"/>
  <c r="V75" i="22" s="1"/>
  <c r="G74" i="22"/>
  <c r="G73" i="29"/>
  <c r="G74" i="29"/>
  <c r="G75" i="29" s="1"/>
  <c r="G75" i="32" l="1"/>
  <c r="V75" i="29"/>
  <c r="G75" i="22"/>
  <c r="V75" i="20"/>
  <c r="G75" i="12"/>
  <c r="G75" i="4"/>
  <c r="G75" i="17"/>
  <c r="V75" i="2"/>
  <c r="G75" i="34"/>
  <c r="V75" i="30"/>
  <c r="V75" i="26"/>
  <c r="V75" i="3"/>
  <c r="V75" i="15"/>
  <c r="V75" i="36"/>
  <c r="V75" i="23"/>
  <c r="G75" i="11"/>
  <c r="V75" i="14"/>
  <c r="G75" i="10"/>
  <c r="V75" i="27"/>
  <c r="V75" i="16"/>
  <c r="G75" i="6"/>
  <c r="G75" i="8"/>
  <c r="G75" i="37"/>
  <c r="V75" i="24"/>
  <c r="V75" i="13"/>
  <c r="G75" i="3"/>
  <c r="G75" i="15"/>
  <c r="G75" i="14"/>
  <c r="G75" i="7"/>
  <c r="G75" i="36"/>
  <c r="V75" i="21"/>
  <c r="G75" i="33"/>
  <c r="G75" i="31"/>
  <c r="G75" i="27"/>
</calcChain>
</file>

<file path=xl/sharedStrings.xml><?xml version="1.0" encoding="utf-8"?>
<sst xmlns="http://schemas.openxmlformats.org/spreadsheetml/2006/main" count="5461" uniqueCount="258">
  <si>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</si>
  <si>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</si>
  <si>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</si>
  <si>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</si>
  <si>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</si>
  <si>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</si>
  <si>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</si>
  <si>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</si>
  <si>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</si>
  <si>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</si>
  <si>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</si>
  <si>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</si>
  <si>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</si>
  <si>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</si>
  <si>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</si>
  <si>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</si>
  <si>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</si>
  <si>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</si>
  <si>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</si>
  <si>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</si>
  <si>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</si>
  <si>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</si>
  <si>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</si>
  <si>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</si>
  <si>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</si>
  <si>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</si>
  <si>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</si>
  <si>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</si>
  <si>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</si>
  <si>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</si>
  <si>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</si>
  <si>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</si>
  <si>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</si>
  <si>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</si>
  <si>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</si>
  <si>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</si>
  <si>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</si>
  <si>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</si>
  <si>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monofásica - centrada - doble retención EST-1CD</t>
  </si>
  <si>
    <t>EST-1CD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</si>
  <si>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</si>
  <si>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</si>
  <si>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</si>
  <si>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</si>
  <si>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</si>
  <si>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</si>
  <si>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</si>
  <si>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</si>
  <si>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</si>
  <si>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</si>
  <si>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</si>
  <si>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</si>
  <si>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</si>
  <si>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</si>
  <si>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</si>
  <si>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</si>
  <si>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</si>
  <si>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</si>
  <si>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</si>
  <si>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</si>
  <si>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</si>
  <si>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Desarmado de estructura monofásica tipo EST-1CD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</si>
  <si>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</si>
  <si>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</si>
  <si>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</si>
  <si>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</si>
  <si>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</si>
  <si>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</si>
  <si>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</si>
  <si>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</si>
  <si>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SALAPA ALTO</t>
  </si>
  <si>
    <t>Estructura codo-tubo adherido a la pared para acometida</t>
  </si>
  <si>
    <t>Estructura en baja tensión tipo ESD-1ER</t>
  </si>
  <si>
    <t>ESD-1ER</t>
  </si>
  <si>
    <t xml:space="preserve">Estructura en baja tensión tipo ESD-1ED </t>
  </si>
  <si>
    <t>ESD-1ED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</si>
  <si>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</si>
  <si>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</si>
  <si>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</si>
  <si>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</si>
  <si>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</si>
  <si>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</si>
  <si>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</si>
  <si>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</si>
  <si>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 xml:space="preserve">Erección de poste rectangular de hormigón armado de 11 m  ó 12 m en terreno sin clasificar (no incluye material) 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</si>
  <si>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</si>
  <si>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</si>
  <si>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</si>
  <si>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</si>
  <si>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</si>
  <si>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</si>
  <si>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</si>
  <si>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</si>
  <si>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</si>
  <si>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</si>
  <si>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</si>
  <si>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</si>
  <si>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</si>
  <si>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</si>
  <si>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</si>
  <si>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</si>
  <si>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</si>
  <si>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</si>
  <si>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</si>
  <si>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</si>
  <si>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</si>
  <si>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</si>
  <si>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</si>
  <si>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</si>
  <si>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</si>
  <si>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</si>
  <si>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</si>
  <si>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</si>
  <si>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</si>
  <si>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</si>
  <si>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</si>
  <si>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</si>
  <si>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</si>
  <si>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</si>
  <si>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</si>
  <si>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</si>
  <si>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</si>
  <si>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</si>
  <si>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</si>
  <si>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</si>
  <si>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</si>
  <si>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</si>
  <si>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</si>
  <si>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</si>
  <si>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</si>
  <si>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</si>
  <si>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</si>
  <si>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</si>
  <si>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</si>
  <si>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</si>
  <si>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</si>
  <si>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</si>
  <si>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</si>
  <si>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</si>
  <si>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</si>
  <si>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</si>
  <si>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</si>
  <si>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</si>
  <si>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</si>
  <si>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</si>
  <si>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</si>
  <si>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</si>
  <si>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</si>
  <si>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</si>
  <si>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</si>
  <si>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</si>
  <si>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</si>
  <si>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</si>
  <si>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</si>
  <si>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</si>
  <si>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</si>
  <si>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</si>
  <si>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</si>
  <si>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</si>
  <si>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</si>
  <si>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</si>
  <si>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</si>
  <si>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</si>
  <si>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</si>
  <si>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</si>
  <si>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</si>
  <si>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</si>
  <si>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</si>
  <si>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</si>
  <si>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</si>
  <si>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</si>
  <si>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</si>
  <si>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</si>
  <si>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</si>
  <si>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</si>
  <si>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</si>
  <si>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</si>
  <si>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</si>
  <si>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</si>
  <si>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</si>
  <si>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</si>
  <si>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</si>
  <si>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</si>
  <si>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</si>
  <si>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</si>
  <si>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</si>
  <si>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</si>
  <si>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</si>
  <si>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</si>
  <si>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</si>
  <si>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</si>
  <si>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</si>
  <si>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</si>
  <si>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</si>
  <si>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>Transformador monofásico autoprotegido, 13 800 GRDy / 7 967 V - 240 / 120 V, 10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</si>
  <si>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</si>
  <si>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</si>
  <si>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</si>
  <si>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</si>
  <si>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</si>
  <si>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</si>
  <si>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</si>
  <si>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</si>
  <si>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</si>
  <si>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</si>
  <si>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</si>
  <si>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</si>
  <si>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</si>
  <si>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</si>
  <si>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</si>
  <si>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</si>
  <si>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</si>
  <si>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Aislador tipo espiga (Pin), de porcelana, clase ANSI 55-4, 15 kV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</si>
  <si>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</si>
  <si>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</si>
  <si>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</si>
  <si>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</si>
  <si>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</si>
  <si>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</si>
  <si>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M</t>
  </si>
  <si>
    <t>Retención preformada para conductor de Al.</t>
  </si>
  <si>
    <t>U</t>
  </si>
  <si>
    <t>Bastidor (rack) de acero galvanizado, 1 vía, 38 x 4 mm (1 1/2 x 11/64")</t>
  </si>
  <si>
    <t>Aislador rollo, porcelana, 0.25 kV, ANSI 53-2</t>
  </si>
  <si>
    <t>Abrazadera de acero galvanizado, pletina 3 pernos, 38x4x160mm (1 1/2x5/32x6 1/2")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</si>
  <si>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</si>
  <si>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</si>
  <si>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</si>
  <si>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Conductor desnudo cableado aluminio acero ACSR 6/1, 1/0 AWG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</si>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</sst>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0" borderId="10" xfId="0" applyFont="1" applyBorder="1" applyAlignment="1">
      <alignment vertical="center" wrapText="1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9"/>
  <sheetViews>
    <sheetView showZeros="0" tabSelected="1" view="pageBreakPreview" zoomScale="40" zoomScaleNormal="55" zoomScaleSheetLayoutView="40" workbookViewId="0">
      <pane xSplit="2" ySplit="12" topLeftCell="E35" activePane="bottomRight" state="frozen"/>
      <selection pane="topRight" activeCell="C1" sqref="C1"/>
      <selection pane="bottomLeft" activeCell="A5" sqref="A5"/>
      <selection pane="bottomRight" activeCell="K49" sqref="K49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63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64</v>
      </c>
      <c r="B2" s="30" t="s">
        <v>70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65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66</v>
      </c>
      <c r="B4" s="33"/>
      <c r="C4" s="31"/>
      <c r="D4" s="27"/>
    </row>
    <row r="5" spans="1:12" s="28" customFormat="1" ht="26.25" customHeight="1" x14ac:dyDescent="0.25">
      <c r="A5" s="29" t="s">
        <v>67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68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69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12</v>
      </c>
      <c r="G13" s="17" t="s">
        <v>16</v>
      </c>
      <c r="H13" s="18">
        <v>20.03</v>
      </c>
      <c r="I13" s="18">
        <v>20.03</v>
      </c>
      <c r="J13" s="18">
        <v>0</v>
      </c>
      <c r="K13" s="18">
        <v>240.36</v>
      </c>
      <c r="L13" s="19">
        <v>240.36</v>
      </c>
    </row>
    <row r="14" spans="1:12" ht="30" customHeight="1" x14ac:dyDescent="0.25">
      <c r="A14" s="14">
        <v>2</v>
      </c>
      <c r="B14" s="15" t="s">
        <v>17</v>
      </c>
      <c r="C14" s="20" t="s">
        <v>18</v>
      </c>
      <c r="D14" s="15"/>
      <c r="E14" s="16" t="s">
        <v>15</v>
      </c>
      <c r="F14" s="43">
        <v>3</v>
      </c>
      <c r="G14" s="18">
        <v>261.27</v>
      </c>
      <c r="H14" s="18">
        <v>159.55000000000001</v>
      </c>
      <c r="I14" s="18">
        <v>420.82</v>
      </c>
      <c r="J14" s="18">
        <v>783.81</v>
      </c>
      <c r="K14" s="18">
        <v>478.65</v>
      </c>
      <c r="L14" s="19">
        <v>1262.46</v>
      </c>
    </row>
    <row r="15" spans="1:12" ht="30" customHeight="1" x14ac:dyDescent="0.25">
      <c r="A15" s="14">
        <v>3</v>
      </c>
      <c r="B15" s="15" t="s">
        <v>19</v>
      </c>
      <c r="C15" s="20" t="s">
        <v>18</v>
      </c>
      <c r="D15" s="15"/>
      <c r="E15" s="16" t="s">
        <v>15</v>
      </c>
      <c r="F15" s="43">
        <v>3</v>
      </c>
      <c r="G15" s="18">
        <v>261.27</v>
      </c>
      <c r="H15" s="18">
        <v>203.01</v>
      </c>
      <c r="I15" s="18">
        <v>464.28</v>
      </c>
      <c r="J15" s="18">
        <v>783.81</v>
      </c>
      <c r="K15" s="18">
        <v>609.03</v>
      </c>
      <c r="L15" s="19">
        <v>1392.84</v>
      </c>
    </row>
    <row r="16" spans="1:12" ht="30" customHeight="1" x14ac:dyDescent="0.25">
      <c r="A16" s="14">
        <v>4</v>
      </c>
      <c r="B16" s="15" t="s">
        <v>20</v>
      </c>
      <c r="C16" s="20" t="s">
        <v>21</v>
      </c>
      <c r="D16" s="15"/>
      <c r="E16" s="16" t="s">
        <v>15</v>
      </c>
      <c r="F16" s="43">
        <v>3</v>
      </c>
      <c r="G16" s="18">
        <v>193.46</v>
      </c>
      <c r="H16" s="18">
        <v>116.37</v>
      </c>
      <c r="I16" s="18">
        <v>309.83</v>
      </c>
      <c r="J16" s="18">
        <v>580.38</v>
      </c>
      <c r="K16" s="18">
        <v>349.11</v>
      </c>
      <c r="L16" s="19">
        <v>929.49</v>
      </c>
    </row>
    <row r="17" spans="1:12" ht="30" customHeight="1" x14ac:dyDescent="0.25">
      <c r="A17" s="14">
        <v>5</v>
      </c>
      <c r="B17" s="15" t="s">
        <v>22</v>
      </c>
      <c r="C17" s="20" t="s">
        <v>21</v>
      </c>
      <c r="D17" s="15"/>
      <c r="E17" s="16" t="s">
        <v>15</v>
      </c>
      <c r="F17" s="43">
        <v>3</v>
      </c>
      <c r="G17" s="18">
        <v>193.46</v>
      </c>
      <c r="H17" s="18">
        <v>165.74</v>
      </c>
      <c r="I17" s="18">
        <v>359.2</v>
      </c>
      <c r="J17" s="18">
        <v>580.38</v>
      </c>
      <c r="K17" s="18">
        <v>497.22</v>
      </c>
      <c r="L17" s="19">
        <v>1077.5999999999999</v>
      </c>
    </row>
    <row r="18" spans="1:12" ht="30" customHeight="1" x14ac:dyDescent="0.25">
      <c r="A18" s="14">
        <v>6</v>
      </c>
      <c r="B18" s="15" t="s">
        <v>23</v>
      </c>
      <c r="C18" s="20" t="s">
        <v>24</v>
      </c>
      <c r="D18" s="15" t="s">
        <v>25</v>
      </c>
      <c r="E18" s="16" t="s">
        <v>15</v>
      </c>
      <c r="F18" s="43">
        <v>6</v>
      </c>
      <c r="G18" s="18">
        <v>104.34</v>
      </c>
      <c r="H18" s="18">
        <v>81.92</v>
      </c>
      <c r="I18" s="18">
        <v>186.26</v>
      </c>
      <c r="J18" s="18">
        <v>626.04</v>
      </c>
      <c r="K18" s="18">
        <v>491.52</v>
      </c>
      <c r="L18" s="19">
        <v>1117.56</v>
      </c>
    </row>
    <row r="19" spans="1:12" ht="30" customHeight="1" x14ac:dyDescent="0.25">
      <c r="A19" s="14">
        <v>7</v>
      </c>
      <c r="B19" s="15" t="s">
        <v>26</v>
      </c>
      <c r="C19" s="20" t="s">
        <v>24</v>
      </c>
      <c r="D19" s="15" t="s">
        <v>25</v>
      </c>
      <c r="E19" s="16" t="s">
        <v>15</v>
      </c>
      <c r="F19" s="43">
        <v>6</v>
      </c>
      <c r="G19" s="18">
        <v>104.34</v>
      </c>
      <c r="H19" s="18">
        <v>103.5</v>
      </c>
      <c r="I19" s="18">
        <v>207.84</v>
      </c>
      <c r="J19" s="18">
        <v>626.04</v>
      </c>
      <c r="K19" s="18">
        <v>621</v>
      </c>
      <c r="L19" s="19">
        <v>1247.04</v>
      </c>
    </row>
    <row r="20" spans="1:12" ht="30" customHeight="1" x14ac:dyDescent="0.25">
      <c r="A20" s="14">
        <v>8</v>
      </c>
      <c r="B20" s="15" t="s">
        <v>27</v>
      </c>
      <c r="C20" s="20" t="s">
        <v>28</v>
      </c>
      <c r="D20" s="15" t="s">
        <v>25</v>
      </c>
      <c r="E20" s="16" t="s">
        <v>15</v>
      </c>
      <c r="F20" s="43">
        <v>5</v>
      </c>
      <c r="G20" s="18">
        <v>53.53</v>
      </c>
      <c r="H20" s="18">
        <v>68.33</v>
      </c>
      <c r="I20" s="18">
        <v>121.86</v>
      </c>
      <c r="J20" s="18">
        <v>267.64999999999998</v>
      </c>
      <c r="K20" s="18">
        <v>341.65</v>
      </c>
      <c r="L20" s="19">
        <v>609.29999999999995</v>
      </c>
    </row>
    <row r="21" spans="1:12" ht="30" customHeight="1" x14ac:dyDescent="0.25">
      <c r="A21" s="14">
        <v>9</v>
      </c>
      <c r="B21" s="15" t="s">
        <v>29</v>
      </c>
      <c r="C21" s="20" t="s">
        <v>28</v>
      </c>
      <c r="D21" s="15" t="s">
        <v>25</v>
      </c>
      <c r="E21" s="16" t="s">
        <v>15</v>
      </c>
      <c r="F21" s="43">
        <v>5</v>
      </c>
      <c r="G21" s="17">
        <v>53.53</v>
      </c>
      <c r="H21" s="18">
        <v>96.92</v>
      </c>
      <c r="I21" s="18">
        <v>150.44999999999999</v>
      </c>
      <c r="J21" s="18">
        <v>267.64999999999998</v>
      </c>
      <c r="K21" s="18">
        <v>484.6</v>
      </c>
      <c r="L21" s="19">
        <v>752.25</v>
      </c>
    </row>
    <row r="22" spans="1:12" ht="30" customHeight="1" x14ac:dyDescent="0.25">
      <c r="A22" s="14">
        <v>10</v>
      </c>
      <c r="B22" s="15" t="s">
        <v>30</v>
      </c>
      <c r="C22" s="15" t="s">
        <v>31</v>
      </c>
      <c r="D22" s="15" t="s">
        <v>25</v>
      </c>
      <c r="E22" s="16" t="s">
        <v>15</v>
      </c>
      <c r="F22" s="43">
        <v>1</v>
      </c>
      <c r="G22" s="18">
        <v>1911.25</v>
      </c>
      <c r="H22" s="18">
        <v>70.34</v>
      </c>
      <c r="I22" s="18">
        <v>1981.59</v>
      </c>
      <c r="J22" s="18">
        <v>1911.25</v>
      </c>
      <c r="K22" s="18">
        <v>70.34</v>
      </c>
      <c r="L22" s="19">
        <v>1981.59</v>
      </c>
    </row>
    <row r="23" spans="1:12" ht="30" customHeight="1" x14ac:dyDescent="0.25">
      <c r="A23" s="14">
        <v>11</v>
      </c>
      <c r="B23" s="15" t="s">
        <v>32</v>
      </c>
      <c r="C23" s="15" t="s">
        <v>33</v>
      </c>
      <c r="D23" s="15" t="s">
        <v>25</v>
      </c>
      <c r="E23" s="16" t="s">
        <v>15</v>
      </c>
      <c r="F23" s="43">
        <v>4</v>
      </c>
      <c r="G23" s="18">
        <v>1739.77</v>
      </c>
      <c r="H23" s="18">
        <v>65.02</v>
      </c>
      <c r="I23" s="18">
        <v>1804.79</v>
      </c>
      <c r="J23" s="18">
        <v>6959.08</v>
      </c>
      <c r="K23" s="18">
        <v>260.08</v>
      </c>
      <c r="L23" s="19">
        <v>7219.16</v>
      </c>
    </row>
    <row r="24" spans="1:12" ht="30" customHeight="1" x14ac:dyDescent="0.25">
      <c r="A24" s="14">
        <v>12</v>
      </c>
      <c r="B24" s="15" t="s">
        <v>34</v>
      </c>
      <c r="C24" s="15" t="s">
        <v>35</v>
      </c>
      <c r="D24" s="15" t="s">
        <v>25</v>
      </c>
      <c r="E24" s="16" t="s">
        <v>15</v>
      </c>
      <c r="F24" s="43">
        <v>6</v>
      </c>
      <c r="G24" s="17">
        <v>198.69</v>
      </c>
      <c r="H24" s="18">
        <v>12.43</v>
      </c>
      <c r="I24" s="18">
        <v>211.12</v>
      </c>
      <c r="J24" s="18">
        <v>1192.1400000000001</v>
      </c>
      <c r="K24" s="18">
        <v>74.58</v>
      </c>
      <c r="L24" s="19">
        <v>1266.72</v>
      </c>
    </row>
    <row r="25" spans="1:12" ht="30" customHeight="1" x14ac:dyDescent="0.25">
      <c r="A25" s="14">
        <v>13</v>
      </c>
      <c r="B25" s="15" t="s">
        <v>36</v>
      </c>
      <c r="C25" s="15" t="s">
        <v>37</v>
      </c>
      <c r="D25" s="15" t="s">
        <v>25</v>
      </c>
      <c r="E25" s="16" t="s">
        <v>15</v>
      </c>
      <c r="F25" s="43">
        <v>3</v>
      </c>
      <c r="G25" s="17">
        <v>59.13</v>
      </c>
      <c r="H25" s="18">
        <v>14.06</v>
      </c>
      <c r="I25" s="18">
        <v>73.19</v>
      </c>
      <c r="J25" s="18">
        <v>177.39</v>
      </c>
      <c r="K25" s="18">
        <v>42.18</v>
      </c>
      <c r="L25" s="19">
        <v>219.57</v>
      </c>
    </row>
    <row r="26" spans="1:12" ht="30" customHeight="1" x14ac:dyDescent="0.25">
      <c r="A26" s="14">
        <v>14</v>
      </c>
      <c r="B26" s="15" t="s">
        <v>38</v>
      </c>
      <c r="C26" s="15" t="s">
        <v>39</v>
      </c>
      <c r="D26" s="15" t="s">
        <v>25</v>
      </c>
      <c r="E26" s="16" t="s">
        <v>15</v>
      </c>
      <c r="F26" s="43">
        <v>4</v>
      </c>
      <c r="G26" s="17">
        <v>117.41</v>
      </c>
      <c r="H26" s="18">
        <v>16.149999999999999</v>
      </c>
      <c r="I26" s="18">
        <v>133.56</v>
      </c>
      <c r="J26" s="18">
        <v>469.64</v>
      </c>
      <c r="K26" s="18">
        <v>64.599999999999994</v>
      </c>
      <c r="L26" s="19">
        <v>534.24</v>
      </c>
    </row>
    <row r="27" spans="1:12" ht="30" customHeight="1" x14ac:dyDescent="0.25">
      <c r="A27" s="14">
        <v>15</v>
      </c>
      <c r="B27" s="15" t="s">
        <v>71</v>
      </c>
      <c r="C27" s="15" t="s">
        <v>14</v>
      </c>
      <c r="D27" s="15" t="s">
        <v>71</v>
      </c>
      <c r="E27" s="16" t="s">
        <v>15</v>
      </c>
      <c r="F27" s="43">
        <v>19</v>
      </c>
      <c r="G27" s="17">
        <v>18.95</v>
      </c>
      <c r="H27" s="18">
        <v>11.63</v>
      </c>
      <c r="I27" s="18">
        <v>30.58</v>
      </c>
      <c r="J27" s="18">
        <v>360.05</v>
      </c>
      <c r="K27" s="18">
        <v>220.97</v>
      </c>
      <c r="L27" s="19">
        <v>581.02</v>
      </c>
    </row>
    <row r="28" spans="1:12" ht="30" customHeight="1" x14ac:dyDescent="0.25">
      <c r="A28" s="14">
        <v>16</v>
      </c>
      <c r="B28" s="15" t="s">
        <v>72</v>
      </c>
      <c r="C28" s="15" t="s">
        <v>73</v>
      </c>
      <c r="D28" s="15"/>
      <c r="E28" s="16" t="s">
        <v>15</v>
      </c>
      <c r="F28" s="43">
        <v>31</v>
      </c>
      <c r="G28" s="17">
        <v>34.53</v>
      </c>
      <c r="H28" s="18">
        <v>7.85</v>
      </c>
      <c r="I28" s="18">
        <v>42.38</v>
      </c>
      <c r="J28" s="18">
        <v>1070.43</v>
      </c>
      <c r="K28" s="18">
        <v>243.35</v>
      </c>
      <c r="L28" s="19">
        <v>1313.78</v>
      </c>
    </row>
    <row r="29" spans="1:12" ht="30" customHeight="1" x14ac:dyDescent="0.25">
      <c r="A29" s="14">
        <v>17</v>
      </c>
      <c r="B29" s="15" t="s">
        <v>74</v>
      </c>
      <c r="C29" s="15" t="s">
        <v>75</v>
      </c>
      <c r="D29" s="15"/>
      <c r="E29" s="16" t="s">
        <v>15</v>
      </c>
      <c r="F29" s="43">
        <v>10</v>
      </c>
      <c r="G29" s="17">
        <v>47.32</v>
      </c>
      <c r="H29" s="18">
        <v>10.4</v>
      </c>
      <c r="I29" s="18">
        <v>57.72</v>
      </c>
      <c r="J29" s="18">
        <v>473.2</v>
      </c>
      <c r="K29" s="18">
        <v>104</v>
      </c>
      <c r="L29" s="19">
        <v>577.20000000000005</v>
      </c>
    </row>
    <row r="30" spans="1:12" ht="30" customHeight="1" x14ac:dyDescent="0.25">
      <c r="A30" s="14">
        <v>18</v>
      </c>
      <c r="B30" s="15" t="s">
        <v>76</v>
      </c>
      <c r="C30" s="15" t="s">
        <v>77</v>
      </c>
      <c r="D30" s="15"/>
      <c r="E30" s="16" t="s">
        <v>40</v>
      </c>
      <c r="F30" s="43">
        <v>338</v>
      </c>
      <c r="G30" s="17">
        <v>1.53</v>
      </c>
      <c r="H30" s="18">
        <v>0.34</v>
      </c>
      <c r="I30" s="18">
        <v>1.87</v>
      </c>
      <c r="J30" s="18">
        <v>517.14</v>
      </c>
      <c r="K30" s="18">
        <v>114.92</v>
      </c>
      <c r="L30" s="19">
        <v>632.05999999999995</v>
      </c>
    </row>
    <row r="31" spans="1:12" ht="30" customHeight="1" x14ac:dyDescent="0.25">
      <c r="A31" s="14">
        <v>19</v>
      </c>
      <c r="B31" s="15" t="s">
        <v>41</v>
      </c>
      <c r="C31" s="15" t="s">
        <v>42</v>
      </c>
      <c r="D31" s="15" t="s">
        <v>25</v>
      </c>
      <c r="E31" s="16" t="s">
        <v>40</v>
      </c>
      <c r="F31" s="43">
        <v>5623</v>
      </c>
      <c r="G31" s="17">
        <v>0.96</v>
      </c>
      <c r="H31" s="18">
        <v>0.27</v>
      </c>
      <c r="I31" s="18">
        <v>1.23</v>
      </c>
      <c r="J31" s="18">
        <v>5398.08</v>
      </c>
      <c r="K31" s="18">
        <v>1518.21</v>
      </c>
      <c r="L31" s="19">
        <v>6916.29</v>
      </c>
    </row>
    <row r="32" spans="1:12" ht="30" customHeight="1" x14ac:dyDescent="0.25">
      <c r="A32" s="14">
        <v>20</v>
      </c>
      <c r="B32" s="15" t="s">
        <v>43</v>
      </c>
      <c r="C32" s="15" t="s">
        <v>44</v>
      </c>
      <c r="D32" s="15" t="s">
        <v>25</v>
      </c>
      <c r="E32" s="16" t="s">
        <v>15</v>
      </c>
      <c r="F32" s="43">
        <v>5</v>
      </c>
      <c r="G32" s="17">
        <v>91.4</v>
      </c>
      <c r="H32" s="18">
        <v>9.27</v>
      </c>
      <c r="I32" s="18">
        <v>100.67</v>
      </c>
      <c r="J32" s="18">
        <v>457</v>
      </c>
      <c r="K32" s="18">
        <v>46.35</v>
      </c>
      <c r="L32" s="19">
        <v>503.35</v>
      </c>
    </row>
    <row r="33" spans="1:12" ht="30" customHeight="1" x14ac:dyDescent="0.25">
      <c r="A33" s="14">
        <v>21</v>
      </c>
      <c r="B33" s="15" t="s">
        <v>78</v>
      </c>
      <c r="C33" s="15" t="s">
        <v>44</v>
      </c>
      <c r="D33" s="15" t="s">
        <v>25</v>
      </c>
      <c r="E33" s="16" t="s">
        <v>15</v>
      </c>
      <c r="F33" s="43">
        <v>1</v>
      </c>
      <c r="G33" s="17">
        <v>78.3</v>
      </c>
      <c r="H33" s="18">
        <v>8.86</v>
      </c>
      <c r="I33" s="18">
        <v>87.16</v>
      </c>
      <c r="J33" s="18">
        <v>78.3</v>
      </c>
      <c r="K33" s="18">
        <v>8.86</v>
      </c>
      <c r="L33" s="19">
        <v>87.16</v>
      </c>
    </row>
    <row r="34" spans="1:12" ht="30" customHeight="1" x14ac:dyDescent="0.25">
      <c r="A34" s="14">
        <v>22</v>
      </c>
      <c r="B34" s="15" t="s">
        <v>45</v>
      </c>
      <c r="C34" s="15" t="s">
        <v>46</v>
      </c>
      <c r="D34" s="15"/>
      <c r="E34" s="16" t="s">
        <v>15</v>
      </c>
      <c r="F34" s="43">
        <v>19</v>
      </c>
      <c r="G34" s="17">
        <v>20.6</v>
      </c>
      <c r="H34" s="18">
        <v>6.88</v>
      </c>
      <c r="I34" s="18">
        <v>27.48</v>
      </c>
      <c r="J34" s="18">
        <v>391.4</v>
      </c>
      <c r="K34" s="18">
        <v>130.72</v>
      </c>
      <c r="L34" s="19">
        <v>522.12</v>
      </c>
    </row>
    <row r="35" spans="1:12" ht="30" customHeight="1" x14ac:dyDescent="0.25">
      <c r="A35" s="14">
        <v>23</v>
      </c>
      <c r="B35" s="15" t="s">
        <v>47</v>
      </c>
      <c r="C35" s="15" t="s">
        <v>14</v>
      </c>
      <c r="D35" s="15" t="s">
        <v>48</v>
      </c>
      <c r="E35" s="16" t="s">
        <v>40</v>
      </c>
      <c r="F35" s="43">
        <v>750</v>
      </c>
      <c r="G35" s="17" t="s">
        <v>16</v>
      </c>
      <c r="H35" s="18">
        <v>1.44</v>
      </c>
      <c r="I35" s="18">
        <v>1.44</v>
      </c>
      <c r="J35" s="18">
        <v>0</v>
      </c>
      <c r="K35" s="18">
        <v>1080</v>
      </c>
      <c r="L35" s="19">
        <v>1080</v>
      </c>
    </row>
    <row r="36" spans="1:12" ht="30" customHeight="1" x14ac:dyDescent="0.25">
      <c r="A36" s="14">
        <v>24</v>
      </c>
      <c r="B36" s="15" t="s">
        <v>49</v>
      </c>
      <c r="C36" s="15" t="s">
        <v>14</v>
      </c>
      <c r="D36" s="15" t="s">
        <v>49</v>
      </c>
      <c r="E36" s="16" t="s">
        <v>40</v>
      </c>
      <c r="F36" s="43">
        <v>200</v>
      </c>
      <c r="G36" s="17" t="s">
        <v>16</v>
      </c>
      <c r="H36" s="18">
        <v>1.07</v>
      </c>
      <c r="I36" s="18">
        <v>1.07</v>
      </c>
      <c r="J36" s="18">
        <v>0</v>
      </c>
      <c r="K36" s="18">
        <v>214</v>
      </c>
      <c r="L36" s="19">
        <v>214</v>
      </c>
    </row>
    <row r="37" spans="1:12" ht="30" customHeight="1" x14ac:dyDescent="0.25">
      <c r="A37" s="14">
        <v>25</v>
      </c>
      <c r="B37" s="15" t="s">
        <v>50</v>
      </c>
      <c r="C37" s="15" t="s">
        <v>14</v>
      </c>
      <c r="D37" s="15" t="s">
        <v>25</v>
      </c>
      <c r="E37" s="16" t="s">
        <v>15</v>
      </c>
      <c r="F37" s="43">
        <v>5</v>
      </c>
      <c r="G37" s="17" t="s">
        <v>16</v>
      </c>
      <c r="H37" s="18">
        <v>4.7</v>
      </c>
      <c r="I37" s="18">
        <v>4.7</v>
      </c>
      <c r="J37" s="18">
        <v>0</v>
      </c>
      <c r="K37" s="18">
        <v>23.5</v>
      </c>
      <c r="L37" s="19">
        <v>23.5</v>
      </c>
    </row>
    <row r="38" spans="1:12" ht="30" customHeight="1" x14ac:dyDescent="0.25">
      <c r="A38" s="14">
        <v>26</v>
      </c>
      <c r="B38" s="15" t="s">
        <v>51</v>
      </c>
      <c r="C38" s="15" t="s">
        <v>52</v>
      </c>
      <c r="D38" s="15" t="s">
        <v>25</v>
      </c>
      <c r="E38" s="16" t="s">
        <v>15</v>
      </c>
      <c r="F38" s="43">
        <v>19</v>
      </c>
      <c r="G38" s="17">
        <v>89.08</v>
      </c>
      <c r="H38" s="18">
        <v>9.48</v>
      </c>
      <c r="I38" s="18">
        <v>98.56</v>
      </c>
      <c r="J38" s="18">
        <v>1692.52</v>
      </c>
      <c r="K38" s="18">
        <v>180.12</v>
      </c>
      <c r="L38" s="19">
        <v>1872.64</v>
      </c>
    </row>
    <row r="39" spans="1:12" ht="30" customHeight="1" x14ac:dyDescent="0.25">
      <c r="A39" s="14">
        <v>27</v>
      </c>
      <c r="B39" s="15" t="s">
        <v>79</v>
      </c>
      <c r="C39" s="15" t="s">
        <v>14</v>
      </c>
      <c r="D39" s="15" t="s">
        <v>79</v>
      </c>
      <c r="E39" s="16" t="s">
        <v>15</v>
      </c>
      <c r="F39" s="43">
        <v>5</v>
      </c>
      <c r="G39" s="17" t="s">
        <v>16</v>
      </c>
      <c r="H39" s="18">
        <v>5.64</v>
      </c>
      <c r="I39" s="18">
        <v>5.64</v>
      </c>
      <c r="J39" s="18">
        <v>0</v>
      </c>
      <c r="K39" s="18">
        <v>28.2</v>
      </c>
      <c r="L39" s="19">
        <v>28.2</v>
      </c>
    </row>
    <row r="40" spans="1:12" ht="30" customHeight="1" x14ac:dyDescent="0.25">
      <c r="A40" s="14">
        <v>28</v>
      </c>
      <c r="B40" s="15" t="s">
        <v>53</v>
      </c>
      <c r="C40" s="15" t="s">
        <v>14</v>
      </c>
      <c r="D40" s="15" t="s">
        <v>53</v>
      </c>
      <c r="E40" s="16" t="s">
        <v>15</v>
      </c>
      <c r="F40" s="43">
        <v>5</v>
      </c>
      <c r="G40" s="17" t="s">
        <v>16</v>
      </c>
      <c r="H40" s="18">
        <v>8.65</v>
      </c>
      <c r="I40" s="18">
        <v>8.65</v>
      </c>
      <c r="J40" s="18">
        <v>0</v>
      </c>
      <c r="K40" s="18">
        <v>43.25</v>
      </c>
      <c r="L40" s="19">
        <v>43.25</v>
      </c>
    </row>
    <row r="41" spans="1:12" ht="30" customHeight="1" x14ac:dyDescent="0.25">
      <c r="A41" s="14">
        <v>29</v>
      </c>
      <c r="B41" s="15" t="s">
        <v>54</v>
      </c>
      <c r="C41" s="15" t="s">
        <v>55</v>
      </c>
      <c r="D41" s="15" t="s">
        <v>25</v>
      </c>
      <c r="E41" s="16" t="s">
        <v>40</v>
      </c>
      <c r="F41" s="43">
        <v>19</v>
      </c>
      <c r="G41" s="17">
        <v>34.19</v>
      </c>
      <c r="H41" s="18">
        <v>15.57</v>
      </c>
      <c r="I41" s="18">
        <v>49.76</v>
      </c>
      <c r="J41" s="18">
        <v>649.61</v>
      </c>
      <c r="K41" s="18">
        <v>295.83</v>
      </c>
      <c r="L41" s="19">
        <v>945.44</v>
      </c>
    </row>
    <row r="42" spans="1:12" ht="30" customHeight="1" x14ac:dyDescent="0.25">
      <c r="A42" s="14">
        <v>30</v>
      </c>
      <c r="B42" s="15" t="s">
        <v>80</v>
      </c>
      <c r="C42" s="15" t="s">
        <v>81</v>
      </c>
      <c r="D42" s="15"/>
      <c r="E42" s="16" t="s">
        <v>40</v>
      </c>
      <c r="F42" s="43">
        <v>100</v>
      </c>
      <c r="G42" s="17">
        <v>2.2000000000000002</v>
      </c>
      <c r="H42" s="18">
        <v>2.04</v>
      </c>
      <c r="I42" s="18">
        <v>4.24</v>
      </c>
      <c r="J42" s="18">
        <v>220</v>
      </c>
      <c r="K42" s="18">
        <v>204</v>
      </c>
      <c r="L42" s="19">
        <v>424</v>
      </c>
    </row>
    <row r="43" spans="1:12" ht="30" customHeight="1" x14ac:dyDescent="0.25">
      <c r="A43" s="14">
        <v>31</v>
      </c>
      <c r="B43" s="15" t="s">
        <v>56</v>
      </c>
      <c r="C43" s="15" t="s">
        <v>57</v>
      </c>
      <c r="D43" s="15"/>
      <c r="E43" s="16" t="s">
        <v>40</v>
      </c>
      <c r="F43" s="43">
        <v>1014</v>
      </c>
      <c r="G43" s="17">
        <v>2.56</v>
      </c>
      <c r="H43" s="18">
        <v>3.13</v>
      </c>
      <c r="I43" s="18">
        <v>5.69</v>
      </c>
      <c r="J43" s="18">
        <v>2595.84</v>
      </c>
      <c r="K43" s="18">
        <v>3173.82</v>
      </c>
      <c r="L43" s="19">
        <v>5769.66</v>
      </c>
    </row>
    <row r="44" spans="1:12" ht="30" customHeight="1" x14ac:dyDescent="0.25">
      <c r="A44" s="14">
        <v>32</v>
      </c>
      <c r="B44" s="15" t="s">
        <v>58</v>
      </c>
      <c r="C44" s="15" t="s">
        <v>14</v>
      </c>
      <c r="D44" s="15" t="s">
        <v>58</v>
      </c>
      <c r="E44" s="16" t="s">
        <v>15</v>
      </c>
      <c r="F44" s="43">
        <v>19</v>
      </c>
      <c r="G44" s="17">
        <v>36.46</v>
      </c>
      <c r="H44" s="18">
        <v>5.38</v>
      </c>
      <c r="I44" s="18">
        <v>41.84</v>
      </c>
      <c r="J44" s="18">
        <v>692.74</v>
      </c>
      <c r="K44" s="18">
        <v>102.22</v>
      </c>
      <c r="L44" s="19">
        <v>794.96</v>
      </c>
    </row>
    <row r="45" spans="1:12" ht="30" customHeight="1" x14ac:dyDescent="0.25">
      <c r="A45" s="14">
        <v>33</v>
      </c>
      <c r="B45" s="15" t="s">
        <v>82</v>
      </c>
      <c r="C45" s="15" t="s">
        <v>83</v>
      </c>
      <c r="D45" s="15" t="s">
        <v>25</v>
      </c>
      <c r="E45" s="16" t="s">
        <v>15</v>
      </c>
      <c r="F45" s="43">
        <v>5</v>
      </c>
      <c r="G45" s="17">
        <v>199.72</v>
      </c>
      <c r="H45" s="18">
        <v>19.190000000000001</v>
      </c>
      <c r="I45" s="18">
        <v>218.91</v>
      </c>
      <c r="J45" s="18">
        <v>998.6</v>
      </c>
      <c r="K45" s="18">
        <v>95.95</v>
      </c>
      <c r="L45" s="19">
        <v>1094.55</v>
      </c>
    </row>
    <row r="46" spans="1:12" ht="30" customHeight="1" x14ac:dyDescent="0.25">
      <c r="A46" s="14">
        <v>34</v>
      </c>
      <c r="B46" s="15" t="s">
        <v>84</v>
      </c>
      <c r="C46" s="15" t="s">
        <v>14</v>
      </c>
      <c r="D46" s="15" t="s">
        <v>84</v>
      </c>
      <c r="E46" s="16" t="s">
        <v>15</v>
      </c>
      <c r="F46" s="43">
        <v>1</v>
      </c>
      <c r="G46" s="17" t="s">
        <v>59</v>
      </c>
      <c r="H46" s="18">
        <v>73.64</v>
      </c>
      <c r="I46" s="18">
        <v>73.64</v>
      </c>
      <c r="J46" s="18">
        <v>0</v>
      </c>
      <c r="K46" s="18">
        <v>73.64</v>
      </c>
      <c r="L46" s="19">
        <v>73.64</v>
      </c>
    </row>
    <row r="47" spans="1:12" ht="30" customHeight="1" x14ac:dyDescent="0.25">
      <c r="A47" s="14">
        <v>35</v>
      </c>
      <c r="B47" s="15" t="s">
        <v>60</v>
      </c>
      <c r="C47" s="15" t="s">
        <v>14</v>
      </c>
      <c r="D47" s="15" t="s">
        <v>60</v>
      </c>
      <c r="E47" s="16" t="s">
        <v>15</v>
      </c>
      <c r="F47" s="43">
        <v>1</v>
      </c>
      <c r="G47" s="17" t="s">
        <v>16</v>
      </c>
      <c r="H47" s="18">
        <v>43.59</v>
      </c>
      <c r="I47" s="18">
        <v>43.59</v>
      </c>
      <c r="J47" s="18">
        <v>0</v>
      </c>
      <c r="K47" s="18">
        <v>43.59</v>
      </c>
      <c r="L47" s="19">
        <v>43.59</v>
      </c>
    </row>
    <row r="48" spans="1:12" ht="30" customHeight="1" x14ac:dyDescent="0.25">
      <c r="A48" s="14">
        <v>36</v>
      </c>
      <c r="B48" s="15" t="s">
        <v>61</v>
      </c>
      <c r="C48" s="15" t="s">
        <v>14</v>
      </c>
      <c r="D48" s="15" t="s">
        <v>61</v>
      </c>
      <c r="E48" s="16" t="s">
        <v>15</v>
      </c>
      <c r="F48" s="43">
        <v>1</v>
      </c>
      <c r="G48" s="17" t="s">
        <v>16</v>
      </c>
      <c r="H48" s="18">
        <v>13.1</v>
      </c>
      <c r="I48" s="18">
        <v>13.1</v>
      </c>
      <c r="J48" s="18">
        <v>0</v>
      </c>
      <c r="K48" s="18">
        <v>13.1</v>
      </c>
      <c r="L48" s="19">
        <v>13.1</v>
      </c>
    </row>
    <row r="49" spans="1:12" s="23" customFormat="1" ht="28.5" customHeight="1" x14ac:dyDescent="0.25">
      <c r="A49" s="130" t="s">
        <v>62</v>
      </c>
      <c r="B49" s="131"/>
      <c r="C49" s="131"/>
      <c r="D49" s="131"/>
      <c r="E49" s="131"/>
      <c r="F49" s="131"/>
      <c r="G49" s="131"/>
      <c r="H49" s="131"/>
      <c r="I49" s="132"/>
      <c r="J49" s="21">
        <f>TRUNC(ROUND(SUM(J13:J48),2),2)</f>
        <v>30820.17</v>
      </c>
      <c r="K49" s="21">
        <f>TRUNC(ROUND(SUM(K13:K48),2),2)</f>
        <v>12583.52</v>
      </c>
      <c r="L49" s="22">
        <f>TRUNC(ROUND(SUM(L13:L48),2),2)</f>
        <v>43403.69</v>
      </c>
    </row>
  </sheetData>
  <autoFilter ref="A12:L49"/>
  <mergeCells count="14">
    <mergeCell ref="A49:I49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13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1.27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1.27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1.27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1.27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1.27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1.27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1.27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1.27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1.27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1.27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1.27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1.27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1</v>
      </c>
      <c r="C24" s="79">
        <v>0.05</v>
      </c>
      <c r="D24" s="96">
        <f t="shared" si="0"/>
        <v>0.05</v>
      </c>
      <c r="E24" s="79">
        <v>1.27</v>
      </c>
      <c r="F24" s="62"/>
      <c r="G24" s="96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1.27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1</v>
      </c>
      <c r="C26" s="79">
        <v>2</v>
      </c>
      <c r="D26" s="96">
        <f t="shared" si="0"/>
        <v>2</v>
      </c>
      <c r="E26" s="79">
        <v>1.27</v>
      </c>
      <c r="F26" s="62"/>
      <c r="G26" s="96">
        <f t="shared" si="1"/>
        <v>2.54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2.6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1.27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0</v>
      </c>
      <c r="C34" s="61">
        <v>5</v>
      </c>
      <c r="D34" s="96">
        <f t="shared" si="3"/>
        <v>0</v>
      </c>
      <c r="E34" s="79">
        <v>1.27</v>
      </c>
      <c r="F34" s="62"/>
      <c r="G34" s="62">
        <f t="shared" si="4"/>
        <v>0</v>
      </c>
    </row>
    <row r="35" spans="1:14" x14ac:dyDescent="0.25">
      <c r="A35" s="61" t="s">
        <v>115</v>
      </c>
      <c r="B35" s="63">
        <v>0</v>
      </c>
      <c r="C35" s="61">
        <v>4.5</v>
      </c>
      <c r="D35" s="96">
        <f t="shared" si="3"/>
        <v>0</v>
      </c>
      <c r="E35" s="79">
        <v>1.27</v>
      </c>
      <c r="F35" s="62"/>
      <c r="G35" s="62">
        <f t="shared" si="4"/>
        <v>0</v>
      </c>
    </row>
    <row r="36" spans="1:14" x14ac:dyDescent="0.25">
      <c r="A36" s="61" t="s">
        <v>114</v>
      </c>
      <c r="B36" s="63">
        <v>1</v>
      </c>
      <c r="C36" s="61">
        <v>5</v>
      </c>
      <c r="D36" s="96">
        <f t="shared" si="3"/>
        <v>5</v>
      </c>
      <c r="E36" s="79">
        <v>1.27</v>
      </c>
      <c r="F36" s="62"/>
      <c r="G36" s="62">
        <f t="shared" si="4"/>
        <v>6.35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1.27</v>
      </c>
      <c r="F37" s="62"/>
      <c r="G37" s="62">
        <f t="shared" si="4"/>
        <v>8.26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14.61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2.2200000000000002</v>
      </c>
      <c r="F69" s="62"/>
      <c r="G69" s="61">
        <f>IFERROR(TRUNC(ROUND(D69*E69,2),2),0)</f>
        <v>2.2200000000000002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2.2200000000000002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19.43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0.57999999999999996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20.03</v>
      </c>
      <c r="U75" t="s">
        <v>88</v>
      </c>
      <c r="V75">
        <f>+TRUNC(ROUND(G29+G40+G71+G73+G74,2),2)</f>
        <v>20.03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17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3.2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3.2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0.5</v>
      </c>
      <c r="C14" s="79">
        <v>20</v>
      </c>
      <c r="D14" s="96">
        <f t="shared" si="0"/>
        <v>10</v>
      </c>
      <c r="E14" s="79">
        <v>3.2</v>
      </c>
      <c r="F14" s="62"/>
      <c r="G14" s="96">
        <f t="shared" si="1"/>
        <v>32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3.2</v>
      </c>
      <c r="F15" s="62"/>
      <c r="G15" s="96">
        <f t="shared" si="1"/>
        <v>3.2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3.2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3.2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3.2</v>
      </c>
      <c r="F18" s="62"/>
      <c r="G18" s="96">
        <f t="shared" si="1"/>
        <v>0.48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3.2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3.2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3.2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3.2</v>
      </c>
      <c r="F22" s="62"/>
      <c r="G22" s="96">
        <f t="shared" si="1"/>
        <v>0.54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3.2</v>
      </c>
      <c r="F23" s="62"/>
      <c r="G23" s="96">
        <f t="shared" si="1"/>
        <v>0.16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8</v>
      </c>
      <c r="C24" s="79">
        <v>0.05</v>
      </c>
      <c r="D24" s="96">
        <f t="shared" si="0"/>
        <v>0.4</v>
      </c>
      <c r="E24" s="79">
        <v>3.2</v>
      </c>
      <c r="F24" s="62"/>
      <c r="G24" s="96">
        <f t="shared" si="1"/>
        <v>1.28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3.2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3.2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37.659999999999997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</v>
      </c>
      <c r="F33" s="62"/>
      <c r="G33" s="62">
        <f t="shared" ref="G33:G38" si="4">IFERROR(TRUNC(ROUND(D33*E33,2),2),0)</f>
        <v>17.600000000000001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3.2</v>
      </c>
      <c r="F34" s="62"/>
      <c r="G34" s="62">
        <f t="shared" si="4"/>
        <v>32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3.2</v>
      </c>
      <c r="F35" s="62"/>
      <c r="G35" s="62">
        <f t="shared" si="4"/>
        <v>28.8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3.2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3.2</v>
      </c>
      <c r="F37" s="62"/>
      <c r="G37" s="62">
        <f t="shared" si="4"/>
        <v>20.8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99.2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177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>
        <v>0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408.13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12.24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0.45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420.82</v>
      </c>
      <c r="U75" t="s">
        <v>88</v>
      </c>
      <c r="V75">
        <f>+TRUNC(ROUND(G29+G40+G71+G73+G74,2),2)</f>
        <v>159.55000000000001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19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4.2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4.2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0.5</v>
      </c>
      <c r="C14" s="79">
        <v>20</v>
      </c>
      <c r="D14" s="96">
        <f t="shared" si="0"/>
        <v>10</v>
      </c>
      <c r="E14" s="79">
        <v>4.2</v>
      </c>
      <c r="F14" s="62"/>
      <c r="G14" s="96">
        <f t="shared" si="1"/>
        <v>42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4.2</v>
      </c>
      <c r="F15" s="62"/>
      <c r="G15" s="96">
        <f t="shared" si="1"/>
        <v>4.2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4.2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4.2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4.2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4.2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4.2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4.2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4.2</v>
      </c>
      <c r="F22" s="62"/>
      <c r="G22" s="96">
        <f t="shared" si="1"/>
        <v>0.71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4.2</v>
      </c>
      <c r="F23" s="62"/>
      <c r="G23" s="96">
        <f t="shared" si="1"/>
        <v>0.21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8</v>
      </c>
      <c r="C24" s="79">
        <v>0.05</v>
      </c>
      <c r="D24" s="96">
        <f t="shared" si="0"/>
        <v>0.4</v>
      </c>
      <c r="E24" s="79">
        <v>4.2</v>
      </c>
      <c r="F24" s="62"/>
      <c r="G24" s="96">
        <f t="shared" si="1"/>
        <v>1.68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4.2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4.2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48.8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4.2</v>
      </c>
      <c r="F33" s="62"/>
      <c r="G33" s="62">
        <f t="shared" ref="G33:G38" si="4">IFERROR(TRUNC(ROUND(D33*E33,2),2),0)</f>
        <v>23.1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4.2</v>
      </c>
      <c r="F34" s="62"/>
      <c r="G34" s="62">
        <f t="shared" si="4"/>
        <v>42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4.2</v>
      </c>
      <c r="F35" s="62"/>
      <c r="G35" s="62">
        <f t="shared" si="4"/>
        <v>37.799999999999997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4.2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4.2</v>
      </c>
      <c r="F37" s="62"/>
      <c r="G37" s="62">
        <f t="shared" si="4"/>
        <v>27.3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130.19999999999999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177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450.27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13.51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464.28</v>
      </c>
      <c r="U75" t="s">
        <v>88</v>
      </c>
      <c r="V75">
        <f>+TRUNC(ROUND(G29+G40+G71+G73+G74,2),2)</f>
        <v>203.01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20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2.2999999999999998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2.2999999999999998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0.5</v>
      </c>
      <c r="C14" s="79">
        <v>20</v>
      </c>
      <c r="D14" s="96">
        <f t="shared" si="0"/>
        <v>10</v>
      </c>
      <c r="E14" s="79">
        <v>2.2999999999999998</v>
      </c>
      <c r="F14" s="62"/>
      <c r="G14" s="96">
        <f t="shared" si="1"/>
        <v>23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2.2999999999999998</v>
      </c>
      <c r="F15" s="62"/>
      <c r="G15" s="96">
        <f t="shared" si="1"/>
        <v>2.2999999999999998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2.2999999999999998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2.2999999999999998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2.2999999999999998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2.2999999999999998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2.2999999999999998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2.2999999999999998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2.2999999999999998</v>
      </c>
      <c r="F22" s="62"/>
      <c r="G22" s="96">
        <f t="shared" si="1"/>
        <v>0.39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2.2999999999999998</v>
      </c>
      <c r="F23" s="62"/>
      <c r="G23" s="96">
        <f t="shared" si="1"/>
        <v>0.12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8</v>
      </c>
      <c r="C24" s="79">
        <v>0.05</v>
      </c>
      <c r="D24" s="96">
        <f t="shared" si="0"/>
        <v>0.4</v>
      </c>
      <c r="E24" s="79">
        <v>2.2999999999999998</v>
      </c>
      <c r="F24" s="62"/>
      <c r="G24" s="96">
        <f t="shared" si="1"/>
        <v>0.92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2.2999999999999998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2.2999999999999998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26.73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2.2999999999999998</v>
      </c>
      <c r="F33" s="62"/>
      <c r="G33" s="62">
        <f t="shared" ref="G33:G38" si="4">IFERROR(TRUNC(ROUND(D33*E33,2),2),0)</f>
        <v>12.65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2.2999999999999998</v>
      </c>
      <c r="F34" s="62"/>
      <c r="G34" s="62">
        <f t="shared" si="4"/>
        <v>23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2.2999999999999998</v>
      </c>
      <c r="F35" s="62"/>
      <c r="G35" s="62">
        <f t="shared" si="4"/>
        <v>20.7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2.2999999999999998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2.2999999999999998</v>
      </c>
      <c r="F37" s="62"/>
      <c r="G37" s="62">
        <f t="shared" si="4"/>
        <v>14.95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71.3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178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300.49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9.01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0.33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309.83</v>
      </c>
      <c r="U75" t="s">
        <v>88</v>
      </c>
      <c r="V75">
        <f>+TRUNC(ROUND(G29+G40+G71+G73+G74,2),2)</f>
        <v>116.37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22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4.5999999999999996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4.5999999999999996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0.5</v>
      </c>
      <c r="C14" s="79">
        <v>20</v>
      </c>
      <c r="D14" s="96">
        <f t="shared" si="0"/>
        <v>10</v>
      </c>
      <c r="E14" s="79">
        <v>4.5999999999999996</v>
      </c>
      <c r="F14" s="62"/>
      <c r="G14" s="96">
        <f t="shared" si="1"/>
        <v>46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4.5999999999999996</v>
      </c>
      <c r="F15" s="62"/>
      <c r="G15" s="96">
        <f t="shared" si="1"/>
        <v>4.5999999999999996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4.5999999999999996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4.5999999999999996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4.5999999999999996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4.5999999999999996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4.5999999999999996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4.5999999999999996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4.5999999999999996</v>
      </c>
      <c r="F22" s="62"/>
      <c r="G22" s="96">
        <f t="shared" si="1"/>
        <v>0.78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4.5999999999999996</v>
      </c>
      <c r="F23" s="62"/>
      <c r="G23" s="96">
        <f t="shared" si="1"/>
        <v>0.23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8</v>
      </c>
      <c r="C24" s="79">
        <v>0.05</v>
      </c>
      <c r="D24" s="96">
        <f t="shared" si="0"/>
        <v>0.4</v>
      </c>
      <c r="E24" s="79">
        <v>4.5999999999999996</v>
      </c>
      <c r="F24" s="62"/>
      <c r="G24" s="96">
        <f t="shared" si="1"/>
        <v>1.84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4.5999999999999996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4.5999999999999996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53.45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4.5999999999999996</v>
      </c>
      <c r="F33" s="62"/>
      <c r="G33" s="62">
        <f t="shared" ref="G33:G38" si="4">IFERROR(TRUNC(ROUND(D33*E33,2),2),0)</f>
        <v>5.0599999999999996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4.5999999999999996</v>
      </c>
      <c r="F34" s="62"/>
      <c r="G34" s="62">
        <f t="shared" si="4"/>
        <v>46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4.5999999999999996</v>
      </c>
      <c r="F35" s="62"/>
      <c r="G35" s="62">
        <f t="shared" si="4"/>
        <v>41.4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4.5999999999999996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4.5999999999999996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92.46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178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348.37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10.45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0.38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359.2</v>
      </c>
      <c r="U75" t="s">
        <v>88</v>
      </c>
      <c r="V75">
        <f>+TRUNC(ROUND(G29+G40+G71+G73+G74,2),2)</f>
        <v>165.74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23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2.6</v>
      </c>
      <c r="F12" s="62"/>
      <c r="G12" s="96">
        <f t="shared" ref="G12:G26" si="1">IFERROR(TRUNC(ROUND(D12*E12,2),2),0)</f>
        <v>2.21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2.6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2.6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2.6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0.5</v>
      </c>
      <c r="C16" s="79">
        <v>0.5</v>
      </c>
      <c r="D16" s="96">
        <f t="shared" si="0"/>
        <v>0.25</v>
      </c>
      <c r="E16" s="79">
        <v>2.6</v>
      </c>
      <c r="F16" s="62"/>
      <c r="G16" s="96">
        <f t="shared" si="1"/>
        <v>0.65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2.6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1.5</v>
      </c>
      <c r="C18" s="79">
        <v>0.15</v>
      </c>
      <c r="D18" s="96">
        <f t="shared" si="0"/>
        <v>0.22500000000000001</v>
      </c>
      <c r="E18" s="79">
        <v>2.6</v>
      </c>
      <c r="F18" s="62"/>
      <c r="G18" s="96">
        <f t="shared" si="1"/>
        <v>0.59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2.6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2.6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1</v>
      </c>
      <c r="C21" s="79">
        <v>0.2</v>
      </c>
      <c r="D21" s="96">
        <f t="shared" si="0"/>
        <v>0.2</v>
      </c>
      <c r="E21" s="79">
        <v>2.6</v>
      </c>
      <c r="F21" s="62"/>
      <c r="G21" s="96">
        <f t="shared" si="1"/>
        <v>0.52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2.6</v>
      </c>
      <c r="F22" s="62"/>
      <c r="G22" s="96">
        <f t="shared" si="1"/>
        <v>0.44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2.6</v>
      </c>
      <c r="F23" s="62"/>
      <c r="G23" s="96">
        <f t="shared" si="1"/>
        <v>0.13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2.6</v>
      </c>
      <c r="F24" s="62"/>
      <c r="G24" s="96">
        <f t="shared" si="1"/>
        <v>0.65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2.6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2.6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5.19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2.6</v>
      </c>
      <c r="F33" s="62"/>
      <c r="G33" s="62">
        <f t="shared" ref="G33:G38" si="4">IFERROR(TRUNC(ROUND(D33*E33,2),2),0)</f>
        <v>14.3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2.6</v>
      </c>
      <c r="F34" s="62"/>
      <c r="G34" s="62">
        <f t="shared" si="4"/>
        <v>13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2.6</v>
      </c>
      <c r="F35" s="62"/>
      <c r="G35" s="62">
        <f t="shared" si="4"/>
        <v>11.7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2.6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2.6</v>
      </c>
      <c r="F37" s="62"/>
      <c r="G37" s="62">
        <f t="shared" si="4"/>
        <v>16.899999999999999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55.9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185</v>
      </c>
      <c r="B44" s="91"/>
      <c r="C44" s="82" t="s">
        <v>179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184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183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182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181</v>
      </c>
      <c r="B48" s="83"/>
      <c r="C48" s="82" t="s">
        <v>40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180</v>
      </c>
      <c r="B49" s="83"/>
      <c r="C49" s="82" t="s">
        <v>179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15.21</v>
      </c>
      <c r="F69" s="62"/>
      <c r="G69" s="61">
        <f>IFERROR(TRUNC(ROUND(D69*E69,2),2),0)</f>
        <v>15.21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15.21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180.64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5.42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186.26</v>
      </c>
      <c r="U75" t="s">
        <v>88</v>
      </c>
      <c r="V75">
        <f>+TRUNC(ROUND(G29+G40+G71+G73+G74,2),2)</f>
        <v>81.92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26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3</v>
      </c>
      <c r="F12" s="62"/>
      <c r="G12" s="96">
        <f t="shared" ref="G12:G26" si="1">IFERROR(TRUNC(ROUND(D12*E12,2),2),0)</f>
        <v>2.5499999999999998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0.5</v>
      </c>
      <c r="C16" s="79">
        <v>0.5</v>
      </c>
      <c r="D16" s="96">
        <f t="shared" si="0"/>
        <v>0.25</v>
      </c>
      <c r="E16" s="79">
        <v>3</v>
      </c>
      <c r="F16" s="62"/>
      <c r="G16" s="96">
        <f t="shared" si="1"/>
        <v>0.75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1.5</v>
      </c>
      <c r="C18" s="79">
        <v>0.15</v>
      </c>
      <c r="D18" s="96">
        <f t="shared" si="0"/>
        <v>0.22500000000000001</v>
      </c>
      <c r="E18" s="79">
        <v>3</v>
      </c>
      <c r="F18" s="62"/>
      <c r="G18" s="96">
        <f t="shared" si="1"/>
        <v>0.68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1</v>
      </c>
      <c r="C21" s="79">
        <v>0.2</v>
      </c>
      <c r="D21" s="96">
        <f t="shared" si="0"/>
        <v>0.2</v>
      </c>
      <c r="E21" s="79">
        <v>3</v>
      </c>
      <c r="F21" s="62"/>
      <c r="G21" s="96">
        <f t="shared" si="1"/>
        <v>0.6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3</v>
      </c>
      <c r="F22" s="62"/>
      <c r="G22" s="96">
        <f t="shared" si="1"/>
        <v>0.51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3</v>
      </c>
      <c r="F23" s="62"/>
      <c r="G23" s="96">
        <f t="shared" si="1"/>
        <v>0.15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3</v>
      </c>
      <c r="F24" s="62"/>
      <c r="G24" s="96">
        <f t="shared" si="1"/>
        <v>0.75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5.99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</v>
      </c>
      <c r="F33" s="62"/>
      <c r="G33" s="62">
        <f t="shared" ref="G33:G38" si="4">IFERROR(TRUNC(ROUND(D33*E33,2),2),0)</f>
        <v>16.5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3</v>
      </c>
      <c r="F34" s="62"/>
      <c r="G34" s="62">
        <f t="shared" si="4"/>
        <v>15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3</v>
      </c>
      <c r="F35" s="62"/>
      <c r="G35" s="62">
        <f t="shared" si="4"/>
        <v>13.5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3</v>
      </c>
      <c r="F37" s="62"/>
      <c r="G37" s="62">
        <f t="shared" si="4"/>
        <v>19.5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64.5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185</v>
      </c>
      <c r="B44" s="91"/>
      <c r="C44" s="82" t="s">
        <v>179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184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183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182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181</v>
      </c>
      <c r="B48" s="83"/>
      <c r="C48" s="82" t="s">
        <v>40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180</v>
      </c>
      <c r="B49" s="83"/>
      <c r="C49" s="82" t="s">
        <v>179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26.74</v>
      </c>
      <c r="F69" s="62"/>
      <c r="G69" s="61">
        <f>IFERROR(TRUNC(ROUND(D69*E69,2),2),0)</f>
        <v>26.74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26.74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201.57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6.05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0.22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207.84</v>
      </c>
      <c r="U75" t="s">
        <v>88</v>
      </c>
      <c r="V75">
        <f>+TRUNC(ROUND(G29+G40+G71+G73+G74,2),2)</f>
        <v>103.5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27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2.29</v>
      </c>
      <c r="F12" s="62"/>
      <c r="G12" s="96">
        <f t="shared" ref="G12:G26" si="1">IFERROR(TRUNC(ROUND(D12*E12,2),2),0)</f>
        <v>1.95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2.29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2.29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2.29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0.5</v>
      </c>
      <c r="C16" s="79">
        <v>0.5</v>
      </c>
      <c r="D16" s="96">
        <f t="shared" si="0"/>
        <v>0.25</v>
      </c>
      <c r="E16" s="79">
        <v>2.29</v>
      </c>
      <c r="F16" s="62"/>
      <c r="G16" s="96">
        <f t="shared" si="1"/>
        <v>0.56999999999999995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2.29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1.5</v>
      </c>
      <c r="C18" s="79">
        <v>0.15</v>
      </c>
      <c r="D18" s="96">
        <f t="shared" si="0"/>
        <v>0.22500000000000001</v>
      </c>
      <c r="E18" s="79">
        <v>2.29</v>
      </c>
      <c r="F18" s="62"/>
      <c r="G18" s="96">
        <f t="shared" si="1"/>
        <v>0.52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2.29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2.29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1</v>
      </c>
      <c r="C21" s="79">
        <v>0.2</v>
      </c>
      <c r="D21" s="96">
        <f t="shared" si="0"/>
        <v>0.2</v>
      </c>
      <c r="E21" s="79">
        <v>2.29</v>
      </c>
      <c r="F21" s="62"/>
      <c r="G21" s="96">
        <f t="shared" si="1"/>
        <v>0.46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2.29</v>
      </c>
      <c r="F22" s="62"/>
      <c r="G22" s="96">
        <f t="shared" si="1"/>
        <v>0.39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2.29</v>
      </c>
      <c r="F23" s="62"/>
      <c r="G23" s="96">
        <f t="shared" si="1"/>
        <v>0.11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2.29</v>
      </c>
      <c r="F24" s="62"/>
      <c r="G24" s="96">
        <f t="shared" si="1"/>
        <v>0.56999999999999995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2.29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2.29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4.57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</v>
      </c>
      <c r="F33" s="62"/>
      <c r="G33" s="62">
        <f t="shared" ref="G33:G38" si="4">IFERROR(TRUNC(ROUND(D33*E33,2),2),0)</f>
        <v>12.6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2.29</v>
      </c>
      <c r="F34" s="62"/>
      <c r="G34" s="62">
        <f t="shared" si="4"/>
        <v>11.45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2.29</v>
      </c>
      <c r="F35" s="62"/>
      <c r="G35" s="62">
        <f t="shared" si="4"/>
        <v>10.31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2.29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2.29</v>
      </c>
      <c r="F37" s="62"/>
      <c r="G37" s="62">
        <f t="shared" si="4"/>
        <v>14.89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49.25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185</v>
      </c>
      <c r="B44" s="91"/>
      <c r="C44" s="82" t="s">
        <v>179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184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186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181</v>
      </c>
      <c r="B47" s="83"/>
      <c r="C47" s="82" t="s">
        <v>40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180</v>
      </c>
      <c r="B48" s="83"/>
      <c r="C48" s="82" t="s">
        <v>179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10.83</v>
      </c>
      <c r="F69" s="62"/>
      <c r="G69" s="61">
        <f>IFERROR(TRUNC(ROUND(D69*E69,2),2),0)</f>
        <v>10.83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10.83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118.18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3.55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121.86</v>
      </c>
      <c r="U75" t="s">
        <v>88</v>
      </c>
      <c r="V75">
        <f>+TRUNC(ROUND(G29+G40+G71+G73+G74,2),2)</f>
        <v>68.33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29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2.98</v>
      </c>
      <c r="F12" s="62"/>
      <c r="G12" s="96">
        <f t="shared" ref="G12:G26" si="1">IFERROR(TRUNC(ROUND(D12*E12,2),2),0)</f>
        <v>2.5299999999999998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2.98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2.98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2.98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0.5</v>
      </c>
      <c r="C16" s="79">
        <v>0.5</v>
      </c>
      <c r="D16" s="96">
        <f t="shared" si="0"/>
        <v>0.25</v>
      </c>
      <c r="E16" s="79">
        <v>2.98</v>
      </c>
      <c r="F16" s="62"/>
      <c r="G16" s="96">
        <f t="shared" si="1"/>
        <v>0.75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2.98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1.5</v>
      </c>
      <c r="C18" s="79">
        <v>0.15</v>
      </c>
      <c r="D18" s="96">
        <f t="shared" si="0"/>
        <v>0.22500000000000001</v>
      </c>
      <c r="E18" s="79">
        <v>2.98</v>
      </c>
      <c r="F18" s="62"/>
      <c r="G18" s="96">
        <f t="shared" si="1"/>
        <v>0.67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2.98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2.98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1</v>
      </c>
      <c r="C21" s="79">
        <v>0.2</v>
      </c>
      <c r="D21" s="96">
        <f t="shared" si="0"/>
        <v>0.2</v>
      </c>
      <c r="E21" s="79">
        <v>2.98</v>
      </c>
      <c r="F21" s="62"/>
      <c r="G21" s="96">
        <f t="shared" si="1"/>
        <v>0.6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2.98</v>
      </c>
      <c r="F22" s="62"/>
      <c r="G22" s="96">
        <f t="shared" si="1"/>
        <v>0.51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2.98</v>
      </c>
      <c r="F23" s="62"/>
      <c r="G23" s="96">
        <f t="shared" si="1"/>
        <v>0.15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2.98</v>
      </c>
      <c r="F24" s="62"/>
      <c r="G24" s="96">
        <f t="shared" si="1"/>
        <v>0.75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2.98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2.98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5.96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2.98</v>
      </c>
      <c r="F33" s="62"/>
      <c r="G33" s="62">
        <f t="shared" ref="G33:G38" si="4">IFERROR(TRUNC(ROUND(D33*E33,2),2),0)</f>
        <v>16.39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2.98</v>
      </c>
      <c r="F34" s="62"/>
      <c r="G34" s="62">
        <f t="shared" si="4"/>
        <v>14.9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2.98</v>
      </c>
      <c r="F35" s="62"/>
      <c r="G35" s="62">
        <f t="shared" si="4"/>
        <v>13.41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2.98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2.98</v>
      </c>
      <c r="F37" s="62"/>
      <c r="G37" s="62">
        <f t="shared" si="4"/>
        <v>19.37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64.069999999999993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185</v>
      </c>
      <c r="B44" s="91"/>
      <c r="C44" s="82" t="s">
        <v>179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184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186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181</v>
      </c>
      <c r="B47" s="83"/>
      <c r="C47" s="82" t="s">
        <v>40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180</v>
      </c>
      <c r="B48" s="83"/>
      <c r="C48" s="82" t="s">
        <v>179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22.35</v>
      </c>
      <c r="F69" s="62"/>
      <c r="G69" s="61">
        <f>IFERROR(TRUNC(ROUND(D69*E69,2),2),0)</f>
        <v>22.35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22.35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145.91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4.38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0.16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150.44999999999999</v>
      </c>
      <c r="U75" t="s">
        <v>88</v>
      </c>
      <c r="V75">
        <f>+TRUNC(ROUND(G29+G40+G71+G73+G74,2),2)</f>
        <v>96.92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30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0.19</v>
      </c>
      <c r="F12" s="62"/>
      <c r="G12" s="96">
        <f t="shared" ref="G12:G26" si="1">IFERROR(TRUNC(ROUND(D12*E12,2),2),0)</f>
        <v>0.16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0.19</v>
      </c>
      <c r="F15" s="62"/>
      <c r="G15" s="96">
        <f t="shared" si="1"/>
        <v>0.19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4</v>
      </c>
      <c r="C24" s="79">
        <v>0.05</v>
      </c>
      <c r="D24" s="96">
        <f t="shared" si="0"/>
        <v>0.2</v>
      </c>
      <c r="E24" s="79">
        <v>0.19</v>
      </c>
      <c r="F24" s="62"/>
      <c r="G24" s="96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0.53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0.19</v>
      </c>
      <c r="F35" s="62"/>
      <c r="G35" s="62">
        <f t="shared" si="4"/>
        <v>0.86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0.19</v>
      </c>
      <c r="F37" s="62"/>
      <c r="G37" s="62">
        <f t="shared" si="4"/>
        <v>1.24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5.05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193</v>
      </c>
      <c r="B44" s="91"/>
      <c r="C44" s="82" t="s">
        <v>15</v>
      </c>
      <c r="D44" s="81">
        <v>1</v>
      </c>
      <c r="E44" s="90">
        <v>1744</v>
      </c>
      <c r="F44" s="89"/>
      <c r="G44" s="61">
        <f t="shared" ref="G44:G63" si="5">IFERROR(TRUNC(ROUND(D44*E44,2),2),0)</f>
        <v>1744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192</v>
      </c>
      <c r="B45" s="83"/>
      <c r="C45" s="82" t="s">
        <v>179</v>
      </c>
      <c r="D45" s="81">
        <v>2</v>
      </c>
      <c r="E45" s="88">
        <v>26.04</v>
      </c>
      <c r="F45" s="87"/>
      <c r="G45" s="61">
        <f t="shared" si="5"/>
        <v>52.08</v>
      </c>
      <c r="I45" s="75"/>
      <c r="J45" s="80"/>
      <c r="K45" s="75"/>
      <c r="L45" s="75"/>
      <c r="M45" s="75"/>
      <c r="N45" s="75"/>
    </row>
    <row r="46" spans="1:14" x14ac:dyDescent="0.25">
      <c r="A46" s="84" t="s">
        <v>191</v>
      </c>
      <c r="B46" s="83"/>
      <c r="C46" s="86" t="s">
        <v>40</v>
      </c>
      <c r="D46" s="85">
        <v>12</v>
      </c>
      <c r="E46" s="66">
        <v>5.65</v>
      </c>
      <c r="F46" s="62"/>
      <c r="G46" s="61">
        <f t="shared" si="5"/>
        <v>67.8</v>
      </c>
      <c r="I46" s="75"/>
      <c r="J46" s="80"/>
      <c r="K46" s="75"/>
      <c r="L46" s="75"/>
      <c r="M46" s="75"/>
      <c r="N46" s="75"/>
    </row>
    <row r="47" spans="1:14" x14ac:dyDescent="0.25">
      <c r="A47" s="84" t="s">
        <v>190</v>
      </c>
      <c r="B47" s="83"/>
      <c r="C47" s="82" t="s">
        <v>15</v>
      </c>
      <c r="D47" s="81">
        <v>1</v>
      </c>
      <c r="E47" s="66">
        <v>11</v>
      </c>
      <c r="F47" s="62"/>
      <c r="G47" s="61">
        <f t="shared" si="5"/>
        <v>11</v>
      </c>
      <c r="I47" s="75"/>
      <c r="J47" s="80"/>
      <c r="K47" s="75"/>
      <c r="L47" s="75"/>
      <c r="M47" s="75"/>
      <c r="N47" s="75"/>
    </row>
    <row r="48" spans="1:14" x14ac:dyDescent="0.25">
      <c r="A48" s="84" t="s">
        <v>189</v>
      </c>
      <c r="B48" s="83"/>
      <c r="C48" s="82" t="s">
        <v>15</v>
      </c>
      <c r="D48" s="81">
        <v>3</v>
      </c>
      <c r="E48" s="66">
        <v>6.12</v>
      </c>
      <c r="F48" s="62"/>
      <c r="G48" s="61">
        <f t="shared" si="5"/>
        <v>18.36</v>
      </c>
      <c r="I48" s="75"/>
      <c r="J48" s="80"/>
      <c r="K48" s="75"/>
      <c r="L48" s="75"/>
      <c r="M48" s="75"/>
      <c r="N48" s="75"/>
    </row>
    <row r="49" spans="1:14" x14ac:dyDescent="0.25">
      <c r="A49" s="84" t="s">
        <v>188</v>
      </c>
      <c r="B49" s="83"/>
      <c r="C49" s="82" t="s">
        <v>15</v>
      </c>
      <c r="D49" s="81">
        <v>1</v>
      </c>
      <c r="E49" s="66">
        <v>15.13</v>
      </c>
      <c r="F49" s="62"/>
      <c r="G49" s="61">
        <f t="shared" si="5"/>
        <v>15.13</v>
      </c>
      <c r="I49" s="75"/>
      <c r="J49" s="80"/>
      <c r="K49" s="75"/>
      <c r="L49" s="75"/>
      <c r="M49" s="75"/>
      <c r="N49" s="75"/>
    </row>
    <row r="50" spans="1:14" x14ac:dyDescent="0.25">
      <c r="A50" s="84" t="s">
        <v>187</v>
      </c>
      <c r="B50" s="83"/>
      <c r="C50" s="82" t="s">
        <v>40</v>
      </c>
      <c r="D50" s="81">
        <v>3</v>
      </c>
      <c r="E50" s="66">
        <v>0.96</v>
      </c>
      <c r="F50" s="62"/>
      <c r="G50" s="61">
        <f t="shared" si="5"/>
        <v>2.88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 t="s">
        <v>25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 t="s">
        <v>25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1911.25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5</v>
      </c>
      <c r="F69" s="62"/>
      <c r="G69" s="61">
        <f>IFERROR(TRUNC(ROUND(D69*E69,2),2),0)</f>
        <v>5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5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1921.83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57.65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2.11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1981.59</v>
      </c>
      <c r="U75" t="s">
        <v>88</v>
      </c>
      <c r="V75">
        <f>+TRUNC(ROUND(G29+G40+G71+G73+G74,2),2)</f>
        <v>70.34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1911.25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32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0.19</v>
      </c>
      <c r="F12" s="62"/>
      <c r="G12" s="96">
        <f t="shared" ref="G12:G26" si="1">IFERROR(TRUNC(ROUND(D12*E12,2),2),0)</f>
        <v>0.16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0.19</v>
      </c>
      <c r="F15" s="62"/>
      <c r="G15" s="96">
        <f t="shared" si="1"/>
        <v>0.19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4</v>
      </c>
      <c r="C24" s="79">
        <v>0.05</v>
      </c>
      <c r="D24" s="96">
        <f t="shared" si="0"/>
        <v>0.2</v>
      </c>
      <c r="E24" s="79">
        <v>0.19</v>
      </c>
      <c r="F24" s="62"/>
      <c r="G24" s="96">
        <f t="shared" si="1"/>
        <v>0.04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0.53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0.19</v>
      </c>
      <c r="F35" s="62"/>
      <c r="G35" s="62">
        <f t="shared" si="4"/>
        <v>0.86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0.19</v>
      </c>
      <c r="F37" s="62"/>
      <c r="G37" s="62">
        <f t="shared" si="4"/>
        <v>1.24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5.05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194</v>
      </c>
      <c r="B44" s="91"/>
      <c r="C44" s="82" t="s">
        <v>15</v>
      </c>
      <c r="D44" s="81">
        <v>1</v>
      </c>
      <c r="E44" s="90">
        <v>1572.52</v>
      </c>
      <c r="F44" s="89"/>
      <c r="G44" s="61">
        <f t="shared" ref="G44:G63" si="5">IFERROR(TRUNC(ROUND(D44*E44,2),2),0)</f>
        <v>1572.52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192</v>
      </c>
      <c r="B45" s="83"/>
      <c r="C45" s="82" t="s">
        <v>179</v>
      </c>
      <c r="D45" s="81">
        <v>2</v>
      </c>
      <c r="E45" s="88">
        <v>26.04</v>
      </c>
      <c r="F45" s="87"/>
      <c r="G45" s="61">
        <f t="shared" si="5"/>
        <v>52.08</v>
      </c>
      <c r="I45" s="75"/>
      <c r="J45" s="80"/>
      <c r="K45" s="75"/>
      <c r="L45" s="75"/>
      <c r="M45" s="75"/>
      <c r="N45" s="75"/>
    </row>
    <row r="46" spans="1:14" x14ac:dyDescent="0.25">
      <c r="A46" s="84" t="s">
        <v>191</v>
      </c>
      <c r="B46" s="83"/>
      <c r="C46" s="86" t="s">
        <v>40</v>
      </c>
      <c r="D46" s="85">
        <v>12</v>
      </c>
      <c r="E46" s="66">
        <v>5.65</v>
      </c>
      <c r="F46" s="62"/>
      <c r="G46" s="61">
        <f t="shared" si="5"/>
        <v>67.8</v>
      </c>
      <c r="I46" s="75"/>
      <c r="J46" s="80"/>
      <c r="K46" s="75"/>
      <c r="L46" s="75"/>
      <c r="M46" s="75"/>
      <c r="N46" s="75"/>
    </row>
    <row r="47" spans="1:14" x14ac:dyDescent="0.25">
      <c r="A47" s="84" t="s">
        <v>190</v>
      </c>
      <c r="B47" s="83"/>
      <c r="C47" s="82" t="s">
        <v>15</v>
      </c>
      <c r="D47" s="81">
        <v>1</v>
      </c>
      <c r="E47" s="66">
        <v>11</v>
      </c>
      <c r="F47" s="62"/>
      <c r="G47" s="61">
        <f t="shared" si="5"/>
        <v>11</v>
      </c>
      <c r="I47" s="75"/>
      <c r="J47" s="80"/>
      <c r="K47" s="75"/>
      <c r="L47" s="75"/>
      <c r="M47" s="75"/>
      <c r="N47" s="75"/>
    </row>
    <row r="48" spans="1:14" x14ac:dyDescent="0.25">
      <c r="A48" s="84" t="s">
        <v>189</v>
      </c>
      <c r="B48" s="83"/>
      <c r="C48" s="82" t="s">
        <v>15</v>
      </c>
      <c r="D48" s="81">
        <v>3</v>
      </c>
      <c r="E48" s="66">
        <v>6.12</v>
      </c>
      <c r="F48" s="62"/>
      <c r="G48" s="61">
        <f t="shared" si="5"/>
        <v>18.36</v>
      </c>
      <c r="I48" s="75"/>
      <c r="J48" s="80"/>
      <c r="K48" s="75"/>
      <c r="L48" s="75"/>
      <c r="M48" s="75"/>
      <c r="N48" s="75"/>
    </row>
    <row r="49" spans="1:14" x14ac:dyDescent="0.25">
      <c r="A49" s="84" t="s">
        <v>188</v>
      </c>
      <c r="B49" s="83"/>
      <c r="C49" s="82" t="s">
        <v>15</v>
      </c>
      <c r="D49" s="81">
        <v>1</v>
      </c>
      <c r="E49" s="66">
        <v>15.13</v>
      </c>
      <c r="F49" s="62"/>
      <c r="G49" s="61">
        <f t="shared" si="5"/>
        <v>15.13</v>
      </c>
      <c r="I49" s="75"/>
      <c r="J49" s="80"/>
      <c r="K49" s="75"/>
      <c r="L49" s="75"/>
      <c r="M49" s="75"/>
      <c r="N49" s="75"/>
    </row>
    <row r="50" spans="1:14" x14ac:dyDescent="0.25">
      <c r="A50" s="84" t="s">
        <v>187</v>
      </c>
      <c r="B50" s="83"/>
      <c r="C50" s="82" t="s">
        <v>40</v>
      </c>
      <c r="D50" s="81">
        <v>3</v>
      </c>
      <c r="E50" s="66">
        <v>0.96</v>
      </c>
      <c r="F50" s="62"/>
      <c r="G50" s="61">
        <f t="shared" si="5"/>
        <v>2.88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 t="s">
        <v>25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 t="s">
        <v>25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1739.77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5</v>
      </c>
      <c r="F69" s="62"/>
      <c r="G69" s="61">
        <f>IFERROR(TRUNC(ROUND(D69*E69,2),2),0)</f>
        <v>5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5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1750.35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52.51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1.93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1804.79</v>
      </c>
      <c r="U75" t="s">
        <v>88</v>
      </c>
      <c r="V75">
        <f>+TRUNC(ROUND(G29+G40+G71+G73+G74,2),2)</f>
        <v>65.02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1739.77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34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0.18</v>
      </c>
      <c r="F12" s="62"/>
      <c r="G12" s="96">
        <f t="shared" ref="G12:G26" si="1">IFERROR(TRUNC(ROUND(D12*E12,2),2),0)</f>
        <v>0.08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0.18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0.18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0.18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0.18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0.18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0.18</v>
      </c>
      <c r="F18" s="62"/>
      <c r="G18" s="96">
        <f t="shared" si="1"/>
        <v>0.03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0.18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0.18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0.18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0.18</v>
      </c>
      <c r="F22" s="62"/>
      <c r="G22" s="96">
        <f t="shared" si="1"/>
        <v>0.03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0.18</v>
      </c>
      <c r="F23" s="62"/>
      <c r="G23" s="96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0.18</v>
      </c>
      <c r="F24" s="62"/>
      <c r="G24" s="96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1</v>
      </c>
      <c r="C25" s="79">
        <v>0.05</v>
      </c>
      <c r="D25" s="96">
        <f t="shared" si="0"/>
        <v>0.05</v>
      </c>
      <c r="E25" s="79">
        <v>0.18</v>
      </c>
      <c r="F25" s="62"/>
      <c r="G25" s="96">
        <f t="shared" si="1"/>
        <v>0.01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0.18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0.19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0.18</v>
      </c>
      <c r="F33" s="62"/>
      <c r="G33" s="62">
        <f t="shared" ref="G33:G38" si="4">IFERROR(TRUNC(ROUND(D33*E33,2),2),0)</f>
        <v>0.99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0.18</v>
      </c>
      <c r="F34" s="62"/>
      <c r="G34" s="62">
        <f t="shared" si="4"/>
        <v>0.9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0.18</v>
      </c>
      <c r="F35" s="62"/>
      <c r="G35" s="62">
        <f t="shared" si="4"/>
        <v>0.81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0.18</v>
      </c>
      <c r="F37" s="62"/>
      <c r="G37" s="62">
        <f t="shared" si="4"/>
        <v>1.17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3.87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203</v>
      </c>
      <c r="B44" s="91"/>
      <c r="C44" s="82" t="s">
        <v>15</v>
      </c>
      <c r="D44" s="81">
        <v>1</v>
      </c>
      <c r="E44" s="90">
        <v>11</v>
      </c>
      <c r="F44" s="89"/>
      <c r="G44" s="61">
        <f t="shared" ref="G44:G63" si="5">IFERROR(TRUNC(ROUND(D44*E44,2),2),0)</f>
        <v>11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202</v>
      </c>
      <c r="B45" s="83"/>
      <c r="C45" s="82" t="s">
        <v>15</v>
      </c>
      <c r="D45" s="81">
        <v>1</v>
      </c>
      <c r="E45" s="88">
        <v>15.13</v>
      </c>
      <c r="F45" s="87"/>
      <c r="G45" s="61">
        <f t="shared" si="5"/>
        <v>15.13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201</v>
      </c>
      <c r="B46" s="83"/>
      <c r="C46" s="86" t="s">
        <v>15</v>
      </c>
      <c r="D46" s="85">
        <v>1</v>
      </c>
      <c r="E46" s="66">
        <v>86.24</v>
      </c>
      <c r="F46" s="62"/>
      <c r="G46" s="61">
        <f t="shared" si="5"/>
        <v>86.24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200</v>
      </c>
      <c r="B47" s="83"/>
      <c r="C47" s="82" t="s">
        <v>179</v>
      </c>
      <c r="D47" s="81">
        <v>1</v>
      </c>
      <c r="E47" s="66">
        <v>36</v>
      </c>
      <c r="F47" s="62"/>
      <c r="G47" s="61">
        <f t="shared" si="5"/>
        <v>36</v>
      </c>
      <c r="I47" s="75"/>
      <c r="J47" s="80"/>
      <c r="K47" s="75"/>
      <c r="L47" s="75"/>
      <c r="M47" s="75"/>
      <c r="N47" s="75"/>
    </row>
    <row r="48" spans="1:14" ht="38.25" x14ac:dyDescent="0.25">
      <c r="A48" s="84" t="s">
        <v>199</v>
      </c>
      <c r="B48" s="83"/>
      <c r="C48" s="82" t="s">
        <v>179</v>
      </c>
      <c r="D48" s="81">
        <v>1</v>
      </c>
      <c r="E48" s="66">
        <v>5.67</v>
      </c>
      <c r="F48" s="62"/>
      <c r="G48" s="61">
        <f t="shared" si="5"/>
        <v>5.67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198</v>
      </c>
      <c r="B49" s="83"/>
      <c r="C49" s="82" t="s">
        <v>179</v>
      </c>
      <c r="D49" s="81">
        <v>1</v>
      </c>
      <c r="E49" s="66">
        <v>11.59</v>
      </c>
      <c r="F49" s="62"/>
      <c r="G49" s="61">
        <f t="shared" si="5"/>
        <v>11.59</v>
      </c>
      <c r="I49" s="75"/>
      <c r="J49" s="80"/>
      <c r="K49" s="75"/>
      <c r="L49" s="75"/>
      <c r="M49" s="75"/>
      <c r="N49" s="75"/>
    </row>
    <row r="50" spans="1:14" ht="25.5" x14ac:dyDescent="0.25">
      <c r="A50" s="84" t="s">
        <v>197</v>
      </c>
      <c r="B50" s="83"/>
      <c r="C50" s="82" t="s">
        <v>179</v>
      </c>
      <c r="D50" s="81">
        <v>1</v>
      </c>
      <c r="E50" s="66">
        <v>26.04</v>
      </c>
      <c r="F50" s="62"/>
      <c r="G50" s="61">
        <f t="shared" si="5"/>
        <v>26.04</v>
      </c>
      <c r="I50" s="75"/>
      <c r="J50" s="80"/>
      <c r="K50" s="75"/>
      <c r="L50" s="75"/>
      <c r="M50" s="75"/>
      <c r="N50" s="75"/>
    </row>
    <row r="51" spans="1:14" ht="25.5" x14ac:dyDescent="0.25">
      <c r="A51" s="84" t="s">
        <v>196</v>
      </c>
      <c r="B51" s="83"/>
      <c r="C51" s="82" t="s">
        <v>179</v>
      </c>
      <c r="D51" s="81">
        <v>1</v>
      </c>
      <c r="E51" s="66">
        <v>3.4</v>
      </c>
      <c r="F51" s="62"/>
      <c r="G51" s="61">
        <f t="shared" si="5"/>
        <v>3.4</v>
      </c>
      <c r="I51" s="75"/>
      <c r="J51" s="80"/>
      <c r="K51" s="75"/>
      <c r="L51" s="75"/>
      <c r="M51" s="75"/>
      <c r="N51" s="75"/>
    </row>
    <row r="52" spans="1:14" x14ac:dyDescent="0.25">
      <c r="A52" s="84" t="s">
        <v>195</v>
      </c>
      <c r="B52" s="83"/>
      <c r="C52" s="82" t="s">
        <v>15</v>
      </c>
      <c r="D52" s="81">
        <v>1</v>
      </c>
      <c r="E52" s="66">
        <v>3.62</v>
      </c>
      <c r="F52" s="62"/>
      <c r="G52" s="61">
        <f t="shared" si="5"/>
        <v>3.62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198.69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204.75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6.14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211.12</v>
      </c>
      <c r="U75" t="s">
        <v>88</v>
      </c>
      <c r="V75">
        <f>+TRUNC(ROUND(G29+G40+G71+G73+G74,2),2)</f>
        <v>12.43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198.69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36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</v>
      </c>
      <c r="F12" s="62"/>
      <c r="G12" s="96">
        <f t="shared" ref="G12:G26" si="1">IFERROR(TRUNC(ROUND(D12*E12,2),2),0)</f>
        <v>0.85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0.2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2</v>
      </c>
      <c r="C16" s="79">
        <v>0.5</v>
      </c>
      <c r="D16" s="96">
        <f t="shared" si="0"/>
        <v>1</v>
      </c>
      <c r="E16" s="79">
        <v>0.2</v>
      </c>
      <c r="F16" s="62"/>
      <c r="G16" s="96">
        <f t="shared" si="1"/>
        <v>0.2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0.2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2</v>
      </c>
      <c r="C20" s="79">
        <v>0.2</v>
      </c>
      <c r="D20" s="96">
        <f t="shared" si="0"/>
        <v>0.4</v>
      </c>
      <c r="E20" s="79">
        <v>0.2</v>
      </c>
      <c r="F20" s="62"/>
      <c r="G20" s="96">
        <f t="shared" si="1"/>
        <v>0.08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2</v>
      </c>
      <c r="C21" s="79">
        <v>0.2</v>
      </c>
      <c r="D21" s="96">
        <f t="shared" si="0"/>
        <v>0.4</v>
      </c>
      <c r="E21" s="79">
        <v>0.2</v>
      </c>
      <c r="F21" s="62"/>
      <c r="G21" s="96">
        <f t="shared" si="1"/>
        <v>0.08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3</v>
      </c>
      <c r="C22" s="79">
        <v>0.17</v>
      </c>
      <c r="D22" s="96">
        <f t="shared" si="0"/>
        <v>0.51</v>
      </c>
      <c r="E22" s="79">
        <v>0.2</v>
      </c>
      <c r="F22" s="62"/>
      <c r="G22" s="96">
        <f t="shared" si="1"/>
        <v>0.1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0.2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0</v>
      </c>
      <c r="C24" s="79">
        <v>0.05</v>
      </c>
      <c r="D24" s="96">
        <f t="shared" si="0"/>
        <v>0</v>
      </c>
      <c r="E24" s="79">
        <v>0.2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 t="s">
        <v>25</v>
      </c>
      <c r="C26" s="79">
        <v>2</v>
      </c>
      <c r="D26" s="96">
        <f t="shared" si="0"/>
        <v>0</v>
      </c>
      <c r="E26" s="79">
        <v>0.2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1.31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0.2</v>
      </c>
      <c r="F34" s="62"/>
      <c r="G34" s="62">
        <f t="shared" si="4"/>
        <v>1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0.2</v>
      </c>
      <c r="F35" s="62"/>
      <c r="G35" s="62">
        <f t="shared" si="4"/>
        <v>0.9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0.2</v>
      </c>
      <c r="F37" s="62"/>
      <c r="G37" s="62">
        <f t="shared" si="4"/>
        <v>1.3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209</v>
      </c>
      <c r="B44" s="91"/>
      <c r="C44" s="82" t="s">
        <v>15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208</v>
      </c>
      <c r="B45" s="83"/>
      <c r="C45" s="82" t="s">
        <v>15</v>
      </c>
      <c r="D45" s="81">
        <v>1</v>
      </c>
      <c r="E45" s="88">
        <v>2.31</v>
      </c>
      <c r="F45" s="87"/>
      <c r="G45" s="61">
        <f t="shared" si="5"/>
        <v>2.31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207</v>
      </c>
      <c r="B46" s="83"/>
      <c r="C46" s="86" t="s">
        <v>15</v>
      </c>
      <c r="D46" s="85">
        <v>1</v>
      </c>
      <c r="E46" s="66">
        <v>15.41</v>
      </c>
      <c r="F46" s="62"/>
      <c r="G46" s="61">
        <f t="shared" si="5"/>
        <v>15.41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206</v>
      </c>
      <c r="B47" s="83"/>
      <c r="C47" s="82" t="s">
        <v>15</v>
      </c>
      <c r="D47" s="81">
        <v>1</v>
      </c>
      <c r="E47" s="66">
        <v>6.43</v>
      </c>
      <c r="F47" s="62"/>
      <c r="G47" s="61">
        <f t="shared" si="5"/>
        <v>6.43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205</v>
      </c>
      <c r="B48" s="83"/>
      <c r="C48" s="82" t="s">
        <v>15</v>
      </c>
      <c r="D48" s="81">
        <v>1</v>
      </c>
      <c r="E48" s="66">
        <v>6.43</v>
      </c>
      <c r="F48" s="62"/>
      <c r="G48" s="61">
        <f t="shared" si="5"/>
        <v>6.43</v>
      </c>
      <c r="I48" s="75"/>
      <c r="J48" s="80"/>
      <c r="K48" s="75"/>
      <c r="L48" s="75"/>
      <c r="M48" s="75"/>
      <c r="N48" s="75"/>
    </row>
    <row r="49" spans="1:14" x14ac:dyDescent="0.25">
      <c r="A49" s="84" t="s">
        <v>204</v>
      </c>
      <c r="B49" s="83"/>
      <c r="C49" s="82" t="s">
        <v>15</v>
      </c>
      <c r="D49" s="81">
        <v>1</v>
      </c>
      <c r="E49" s="66">
        <v>2.5099999999999998</v>
      </c>
      <c r="F49" s="62"/>
      <c r="G49" s="61">
        <f t="shared" si="5"/>
        <v>2.5099999999999998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59.13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6.24</v>
      </c>
      <c r="F69" s="62"/>
      <c r="G69" s="61">
        <f>IFERROR(TRUNC(ROUND(D69*E69,2),2),0)</f>
        <v>6.24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6.24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70.98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2.13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73.19</v>
      </c>
      <c r="U75" t="s">
        <v>88</v>
      </c>
      <c r="V75">
        <f>+TRUNC(ROUND(G29+G40+G71+G73+G74,2),2)</f>
        <v>14.06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59.13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38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0.03</v>
      </c>
      <c r="F12" s="62"/>
      <c r="G12" s="96">
        <f t="shared" ref="G12:G26" si="1">IFERROR(TRUNC(ROUND(D12*E12,2),2),0)</f>
        <v>0.13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0.03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0.03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0.03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2</v>
      </c>
      <c r="C16" s="79">
        <v>0.5</v>
      </c>
      <c r="D16" s="96">
        <f t="shared" si="0"/>
        <v>1</v>
      </c>
      <c r="E16" s="79">
        <v>0.03</v>
      </c>
      <c r="F16" s="62"/>
      <c r="G16" s="96">
        <f t="shared" si="1"/>
        <v>0.03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0.03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0.03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0.03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2</v>
      </c>
      <c r="C20" s="79">
        <v>0.2</v>
      </c>
      <c r="D20" s="96">
        <f t="shared" si="0"/>
        <v>0.4</v>
      </c>
      <c r="E20" s="79">
        <v>0.03</v>
      </c>
      <c r="F20" s="62"/>
      <c r="G20" s="96">
        <f t="shared" si="1"/>
        <v>0.01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2</v>
      </c>
      <c r="C21" s="79">
        <v>0.2</v>
      </c>
      <c r="D21" s="96">
        <f t="shared" si="0"/>
        <v>0.4</v>
      </c>
      <c r="E21" s="79">
        <v>0.03</v>
      </c>
      <c r="F21" s="62"/>
      <c r="G21" s="96">
        <f t="shared" si="1"/>
        <v>0.01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3</v>
      </c>
      <c r="C22" s="79">
        <v>0.17</v>
      </c>
      <c r="D22" s="96">
        <f t="shared" si="0"/>
        <v>0.51</v>
      </c>
      <c r="E22" s="79">
        <v>0.03</v>
      </c>
      <c r="F22" s="62"/>
      <c r="G22" s="96">
        <f t="shared" si="1"/>
        <v>0.02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0.03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0</v>
      </c>
      <c r="C24" s="79">
        <v>0.05</v>
      </c>
      <c r="D24" s="96">
        <f t="shared" si="0"/>
        <v>0</v>
      </c>
      <c r="E24" s="79">
        <v>0.03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0.03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0.03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0.03</v>
      </c>
      <c r="F33" s="62"/>
      <c r="G33" s="62">
        <f t="shared" ref="G33:G38" si="4">IFERROR(TRUNC(ROUND(D33*E33,2),2),0)</f>
        <v>0.17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0.03</v>
      </c>
      <c r="F34" s="62"/>
      <c r="G34" s="62">
        <f t="shared" si="4"/>
        <v>0.15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0.03</v>
      </c>
      <c r="F35" s="62"/>
      <c r="G35" s="62">
        <f t="shared" si="4"/>
        <v>0.14000000000000001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0.03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0.03</v>
      </c>
      <c r="F37" s="62"/>
      <c r="G37" s="62">
        <f t="shared" si="4"/>
        <v>0.2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0.66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215</v>
      </c>
      <c r="B44" s="91"/>
      <c r="C44" s="82" t="s">
        <v>15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214</v>
      </c>
      <c r="B45" s="83"/>
      <c r="C45" s="82" t="s">
        <v>15</v>
      </c>
      <c r="D45" s="81">
        <v>2</v>
      </c>
      <c r="E45" s="88">
        <v>2.31</v>
      </c>
      <c r="F45" s="87"/>
      <c r="G45" s="61">
        <f t="shared" si="5"/>
        <v>4.62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207</v>
      </c>
      <c r="B46" s="83"/>
      <c r="C46" s="86" t="s">
        <v>15</v>
      </c>
      <c r="D46" s="85">
        <v>2</v>
      </c>
      <c r="E46" s="66">
        <v>15.41</v>
      </c>
      <c r="F46" s="62"/>
      <c r="G46" s="61">
        <f t="shared" si="5"/>
        <v>30.82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206</v>
      </c>
      <c r="B47" s="83"/>
      <c r="C47" s="82" t="s">
        <v>15</v>
      </c>
      <c r="D47" s="81">
        <v>2</v>
      </c>
      <c r="E47" s="66">
        <v>6.43</v>
      </c>
      <c r="F47" s="62"/>
      <c r="G47" s="61">
        <f t="shared" si="5"/>
        <v>12.86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205</v>
      </c>
      <c r="B48" s="83"/>
      <c r="C48" s="82" t="s">
        <v>15</v>
      </c>
      <c r="D48" s="81">
        <v>2</v>
      </c>
      <c r="E48" s="66">
        <v>6.43</v>
      </c>
      <c r="F48" s="62"/>
      <c r="G48" s="61">
        <f t="shared" si="5"/>
        <v>12.86</v>
      </c>
      <c r="I48" s="75"/>
      <c r="J48" s="80"/>
      <c r="K48" s="75"/>
      <c r="L48" s="75"/>
      <c r="M48" s="75"/>
      <c r="N48" s="75"/>
    </row>
    <row r="49" spans="1:14" x14ac:dyDescent="0.25">
      <c r="A49" s="84" t="s">
        <v>204</v>
      </c>
      <c r="B49" s="83"/>
      <c r="C49" s="82" t="s">
        <v>15</v>
      </c>
      <c r="D49" s="81">
        <v>2</v>
      </c>
      <c r="E49" s="66">
        <v>2.5099999999999998</v>
      </c>
      <c r="F49" s="62"/>
      <c r="G49" s="61">
        <f t="shared" si="5"/>
        <v>5.0199999999999996</v>
      </c>
      <c r="I49" s="75"/>
      <c r="J49" s="80"/>
      <c r="K49" s="75"/>
      <c r="L49" s="75"/>
      <c r="M49" s="75"/>
      <c r="N49" s="75"/>
    </row>
    <row r="50" spans="1:14" ht="38.25" x14ac:dyDescent="0.25">
      <c r="A50" s="84" t="s">
        <v>213</v>
      </c>
      <c r="B50" s="83"/>
      <c r="C50" s="82" t="s">
        <v>15</v>
      </c>
      <c r="D50" s="81">
        <v>1</v>
      </c>
      <c r="E50" s="66">
        <v>13.5</v>
      </c>
      <c r="F50" s="62"/>
      <c r="G50" s="61">
        <f t="shared" si="5"/>
        <v>13.5</v>
      </c>
      <c r="I50" s="75"/>
      <c r="J50" s="80"/>
      <c r="K50" s="75"/>
      <c r="L50" s="75"/>
      <c r="M50" s="75"/>
      <c r="N50" s="75"/>
    </row>
    <row r="51" spans="1:14" ht="25.5" x14ac:dyDescent="0.25">
      <c r="A51" s="84" t="s">
        <v>212</v>
      </c>
      <c r="B51" s="83"/>
      <c r="C51" s="82" t="s">
        <v>15</v>
      </c>
      <c r="D51" s="81">
        <v>1</v>
      </c>
      <c r="E51" s="66">
        <v>6.57</v>
      </c>
      <c r="F51" s="62"/>
      <c r="G51" s="61">
        <f t="shared" si="5"/>
        <v>6.57</v>
      </c>
      <c r="I51" s="75"/>
      <c r="J51" s="80"/>
      <c r="K51" s="75"/>
      <c r="L51" s="75"/>
      <c r="M51" s="75"/>
      <c r="N51" s="75"/>
    </row>
    <row r="52" spans="1:14" ht="25.5" x14ac:dyDescent="0.25">
      <c r="A52" s="84" t="s">
        <v>211</v>
      </c>
      <c r="B52" s="83"/>
      <c r="C52" s="82" t="s">
        <v>40</v>
      </c>
      <c r="D52" s="81">
        <v>2</v>
      </c>
      <c r="E52" s="66">
        <v>0.41</v>
      </c>
      <c r="F52" s="62"/>
      <c r="G52" s="61">
        <f t="shared" si="5"/>
        <v>0.82</v>
      </c>
      <c r="I52" s="75"/>
      <c r="J52" s="80"/>
      <c r="K52" s="75"/>
      <c r="L52" s="75"/>
      <c r="M52" s="75"/>
      <c r="N52" s="75"/>
    </row>
    <row r="53" spans="1:14" ht="25.5" x14ac:dyDescent="0.25">
      <c r="A53" s="84" t="s">
        <v>210</v>
      </c>
      <c r="B53" s="83"/>
      <c r="C53" s="82" t="s">
        <v>15</v>
      </c>
      <c r="D53" s="81">
        <v>1</v>
      </c>
      <c r="E53" s="66">
        <v>4.3</v>
      </c>
      <c r="F53" s="62"/>
      <c r="G53" s="61">
        <f t="shared" si="5"/>
        <v>4.3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117.41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11.26</v>
      </c>
      <c r="F69" s="62"/>
      <c r="G69" s="61">
        <f>IFERROR(TRUNC(ROUND(D69*E69,2),2),0)</f>
        <v>11.26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11.26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129.53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3.89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0.14000000000000001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133.56</v>
      </c>
      <c r="U75" t="s">
        <v>88</v>
      </c>
      <c r="V75">
        <f>+TRUNC(ROUND(G29+G40+G71+G73+G74,2),2)</f>
        <v>16.149999999999999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117.41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71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0.5</v>
      </c>
      <c r="F18" s="62"/>
      <c r="G18" s="96">
        <f t="shared" si="1"/>
        <v>0.08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0.5</v>
      </c>
      <c r="F23" s="62"/>
      <c r="G23" s="96">
        <f t="shared" si="1"/>
        <v>0.05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0.5</v>
      </c>
      <c r="F24" s="62"/>
      <c r="G24" s="96">
        <f t="shared" si="1"/>
        <v>0.08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0.5</v>
      </c>
      <c r="F35" s="62"/>
      <c r="G35" s="62">
        <f t="shared" si="4"/>
        <v>2.25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7.5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218</v>
      </c>
      <c r="B44" s="91"/>
      <c r="C44" s="82" t="s">
        <v>40</v>
      </c>
      <c r="D44" s="81">
        <v>1</v>
      </c>
      <c r="E44" s="90">
        <v>6.9483333333333333</v>
      </c>
      <c r="F44" s="89"/>
      <c r="G44" s="61">
        <f t="shared" ref="G44:G63" si="5">IFERROR(TRUNC(ROUND(D44*E44,2),2),0)</f>
        <v>6.95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217</v>
      </c>
      <c r="B45" s="83"/>
      <c r="C45" s="82" t="s">
        <v>15</v>
      </c>
      <c r="D45" s="81">
        <v>1</v>
      </c>
      <c r="E45" s="88">
        <v>6</v>
      </c>
      <c r="F45" s="87"/>
      <c r="G45" s="61">
        <f t="shared" si="5"/>
        <v>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216</v>
      </c>
      <c r="B46" s="83"/>
      <c r="C46" s="86" t="s">
        <v>15</v>
      </c>
      <c r="D46" s="85">
        <v>1</v>
      </c>
      <c r="E46" s="66">
        <v>6</v>
      </c>
      <c r="F46" s="62"/>
      <c r="G46" s="61">
        <f t="shared" si="5"/>
        <v>6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18.95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29.66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0.89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30.58</v>
      </c>
      <c r="U75" t="s">
        <v>88</v>
      </c>
      <c r="V75">
        <f>+TRUNC(ROUND(G29+G40+G71+G73+G74,2),2)</f>
        <v>11.63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18.95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72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0.12</v>
      </c>
      <c r="F12" s="62"/>
      <c r="G12" s="96">
        <f t="shared" ref="G12:G26" si="1">IFERROR(TRUNC(ROUND(D12*E12,2),2),0)</f>
        <v>0.51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0.12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0.12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0.12</v>
      </c>
      <c r="F18" s="62"/>
      <c r="G18" s="96">
        <f t="shared" si="1"/>
        <v>0.04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0.12</v>
      </c>
      <c r="F22" s="62"/>
      <c r="G22" s="96">
        <f t="shared" si="1"/>
        <v>0.04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0.12</v>
      </c>
      <c r="F23" s="62"/>
      <c r="G23" s="96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0.12</v>
      </c>
      <c r="F24" s="62"/>
      <c r="G24" s="96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0.63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0.12</v>
      </c>
      <c r="F33" s="62"/>
      <c r="G33" s="62">
        <f t="shared" ref="G33:G38" si="4">IFERROR(TRUNC(ROUND(D33*E33,2),2),0)</f>
        <v>0.66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0.12</v>
      </c>
      <c r="F34" s="62"/>
      <c r="G34" s="62">
        <f t="shared" si="4"/>
        <v>1.2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0.12</v>
      </c>
      <c r="F35" s="62"/>
      <c r="G35" s="62">
        <f t="shared" si="4"/>
        <v>1.08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0.12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2.94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224</v>
      </c>
      <c r="B44" s="91"/>
      <c r="C44" s="82" t="s">
        <v>221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223</v>
      </c>
      <c r="B45" s="83"/>
      <c r="C45" s="82" t="s">
        <v>221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222</v>
      </c>
      <c r="B46" s="83"/>
      <c r="C46" s="86" t="s">
        <v>221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220</v>
      </c>
      <c r="B47" s="83"/>
      <c r="C47" s="82" t="s">
        <v>219</v>
      </c>
      <c r="D47" s="81">
        <v>1</v>
      </c>
      <c r="E47" s="66">
        <v>2.5099999999999998</v>
      </c>
      <c r="F47" s="62"/>
      <c r="G47" s="61">
        <f t="shared" si="5"/>
        <v>2.5099999999999998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34.53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41.1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1.23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42.38</v>
      </c>
      <c r="U75" t="s">
        <v>88</v>
      </c>
      <c r="V75">
        <f>+TRUNC(ROUND(G29+G40+G71+G73+G74,2),2)</f>
        <v>7.85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34.53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74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0.19</v>
      </c>
      <c r="F12" s="62"/>
      <c r="G12" s="96">
        <f t="shared" ref="G12:G26" si="1">IFERROR(TRUNC(ROUND(D12*E12,2),2),0)</f>
        <v>0.81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0.19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5</v>
      </c>
      <c r="C24" s="79">
        <v>0.05</v>
      </c>
      <c r="D24" s="96">
        <f t="shared" si="0"/>
        <v>0.25</v>
      </c>
      <c r="E24" s="79">
        <v>0.19</v>
      </c>
      <c r="F24" s="62"/>
      <c r="G24" s="96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116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115</v>
      </c>
      <c r="B35" s="63">
        <v>2</v>
      </c>
      <c r="C35" s="61">
        <v>4.5</v>
      </c>
      <c r="D35" s="96">
        <f t="shared" si="3"/>
        <v>9</v>
      </c>
      <c r="E35" s="79">
        <v>0.19</v>
      </c>
      <c r="F35" s="62"/>
      <c r="G35" s="62">
        <f t="shared" si="4"/>
        <v>1.71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0.19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4.66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227</v>
      </c>
      <c r="B44" s="91"/>
      <c r="C44" s="82" t="s">
        <v>221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223</v>
      </c>
      <c r="B45" s="83"/>
      <c r="C45" s="82" t="s">
        <v>221</v>
      </c>
      <c r="D45" s="81">
        <v>2</v>
      </c>
      <c r="E45" s="88">
        <v>1.08</v>
      </c>
      <c r="F45" s="87"/>
      <c r="G45" s="61">
        <f t="shared" si="5"/>
        <v>2.16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226</v>
      </c>
      <c r="B46" s="83"/>
      <c r="C46" s="86" t="s">
        <v>221</v>
      </c>
      <c r="D46" s="85">
        <v>2</v>
      </c>
      <c r="E46" s="66">
        <v>4.9000000000000004</v>
      </c>
      <c r="F46" s="62"/>
      <c r="G46" s="61">
        <f t="shared" si="5"/>
        <v>9.8000000000000007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220</v>
      </c>
      <c r="B47" s="83"/>
      <c r="C47" s="82" t="s">
        <v>221</v>
      </c>
      <c r="D47" s="81">
        <v>2</v>
      </c>
      <c r="E47" s="66">
        <v>2.5099999999999998</v>
      </c>
      <c r="F47" s="62"/>
      <c r="G47" s="61">
        <f t="shared" si="5"/>
        <v>5.0199999999999996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225</v>
      </c>
      <c r="B48" s="83"/>
      <c r="C48" s="82" t="s">
        <v>15</v>
      </c>
      <c r="D48" s="81">
        <v>1</v>
      </c>
      <c r="E48" s="66">
        <v>4.3</v>
      </c>
      <c r="F48" s="62"/>
      <c r="G48" s="61">
        <f t="shared" si="5"/>
        <v>4.3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47.32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55.98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1.68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57.72</v>
      </c>
      <c r="U75" t="s">
        <v>88</v>
      </c>
      <c r="V75">
        <f>+TRUNC(ROUND(G29+G40+G71+G73+G74,2),2)</f>
        <v>10.4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47.32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76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0.01</v>
      </c>
      <c r="F12" s="62"/>
      <c r="G12" s="96">
        <f t="shared" ref="G12:G26" si="1">IFERROR(TRUNC(ROUND(D12*E12,2),2),0)</f>
        <v>0.04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0.01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0.01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0.01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0.01</v>
      </c>
      <c r="F16" s="62"/>
      <c r="G16" s="96">
        <f t="shared" si="1"/>
        <v>0.01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1</v>
      </c>
      <c r="C17" s="79">
        <v>0.15</v>
      </c>
      <c r="D17" s="96">
        <f t="shared" si="0"/>
        <v>0.15</v>
      </c>
      <c r="E17" s="79">
        <v>0.01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0.01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0.01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0.01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0.01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0.01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0.01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9</v>
      </c>
      <c r="C24" s="79">
        <v>0.05</v>
      </c>
      <c r="D24" s="96">
        <f t="shared" si="0"/>
        <v>0.45</v>
      </c>
      <c r="E24" s="79">
        <v>0.01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0.01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0.01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0.05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0.01</v>
      </c>
      <c r="F33" s="62"/>
      <c r="G33" s="62">
        <f t="shared" ref="G33:G38" si="4">IFERROR(TRUNC(ROUND(D33*E33,2),2),0)</f>
        <v>0.06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0.01</v>
      </c>
      <c r="F34" s="62"/>
      <c r="G34" s="62">
        <f t="shared" si="4"/>
        <v>0.05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0.01</v>
      </c>
      <c r="F35" s="62"/>
      <c r="G35" s="62">
        <f t="shared" si="4"/>
        <v>0.05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0.01</v>
      </c>
      <c r="F37" s="62"/>
      <c r="G37" s="62">
        <f t="shared" si="4"/>
        <v>7.0000000000000007E-2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0.23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228</v>
      </c>
      <c r="B44" s="91"/>
      <c r="C44" s="82" t="s">
        <v>40</v>
      </c>
      <c r="D44" s="81">
        <v>1</v>
      </c>
      <c r="E44" s="90">
        <v>1.53</v>
      </c>
      <c r="F44" s="89"/>
      <c r="G44" s="61">
        <f t="shared" ref="G44:G63" si="5">IFERROR(TRUNC(ROUND(D44*E44,2),2),0)</f>
        <v>1.53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1.53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0.01</v>
      </c>
      <c r="F69" s="62"/>
      <c r="G69" s="61">
        <f>IFERROR(TRUNC(ROUND(D69*E69,2),2),0)</f>
        <v>0.01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0.01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1.82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0.05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1.87</v>
      </c>
      <c r="U75" t="s">
        <v>88</v>
      </c>
      <c r="V75">
        <f>+TRUNC(ROUND(G29+G40+G71+G73+G74,2),2)</f>
        <v>0.34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41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4.919999999999999E-3</v>
      </c>
      <c r="F12" s="62"/>
      <c r="G12" s="96">
        <f t="shared" ref="G12:G26" si="1">IFERROR(TRUNC(ROUND(D12*E12,2),2),0)</f>
        <v>0.02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4.919999999999999E-3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4.919999999999999E-3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4.919999999999999E-3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4.919999999999999E-3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1</v>
      </c>
      <c r="C17" s="79">
        <v>0.15</v>
      </c>
      <c r="D17" s="96">
        <f t="shared" si="0"/>
        <v>0.15</v>
      </c>
      <c r="E17" s="79">
        <v>4.919999999999999E-3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4.919999999999999E-3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4.919999999999999E-3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4.919999999999999E-3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4.919999999999999E-3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2</v>
      </c>
      <c r="C22" s="79">
        <v>0.17</v>
      </c>
      <c r="D22" s="96">
        <f t="shared" si="0"/>
        <v>0.34</v>
      </c>
      <c r="E22" s="79">
        <v>4.919999999999999E-3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4.919999999999999E-3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9</v>
      </c>
      <c r="C24" s="79">
        <v>0.05</v>
      </c>
      <c r="D24" s="96">
        <f t="shared" si="0"/>
        <v>0.45</v>
      </c>
      <c r="E24" s="79">
        <v>4.919999999999999E-3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4.919999999999999E-3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4.919999999999999E-3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0.02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4.919999999999999E-3</v>
      </c>
      <c r="F33" s="62"/>
      <c r="G33" s="62">
        <f t="shared" ref="G33:G38" si="4">IFERROR(TRUNC(ROUND(D33*E33,2),2),0)</f>
        <v>0.03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4.919999999999999E-3</v>
      </c>
      <c r="F34" s="62"/>
      <c r="G34" s="62">
        <f t="shared" si="4"/>
        <v>0.02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4.919999999999999E-3</v>
      </c>
      <c r="F35" s="62"/>
      <c r="G35" s="62">
        <f t="shared" si="4"/>
        <v>0.02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4.919999999999999E-3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4.919999999999999E-3</v>
      </c>
      <c r="F37" s="62"/>
      <c r="G37" s="62">
        <f t="shared" si="4"/>
        <v>0.03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0.1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229</v>
      </c>
      <c r="B44" s="91"/>
      <c r="C44" s="82" t="s">
        <v>40</v>
      </c>
      <c r="D44" s="81">
        <v>1</v>
      </c>
      <c r="E44" s="90">
        <v>0.96</v>
      </c>
      <c r="F44" s="89"/>
      <c r="G44" s="61">
        <f t="shared" ref="G44:G63" si="5">IFERROR(TRUNC(ROUND(D44*E44,2),2),0)</f>
        <v>0.96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0.96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0.11</v>
      </c>
      <c r="F69" s="62"/>
      <c r="G69" s="61">
        <f>IFERROR(TRUNC(ROUND(D69*E69,2),2),0)</f>
        <v>0.11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0.11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1.19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1.23</v>
      </c>
      <c r="U75" t="s">
        <v>88</v>
      </c>
      <c r="V75">
        <f>+TRUNC(ROUND(G29+G40+G71+G73+G74,2),2)</f>
        <v>0.27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0.96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43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232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231</v>
      </c>
      <c r="B45" s="83"/>
      <c r="C45" s="82" t="s">
        <v>40</v>
      </c>
      <c r="D45" s="81">
        <v>11</v>
      </c>
      <c r="E45" s="88">
        <v>4.5</v>
      </c>
      <c r="F45" s="87"/>
      <c r="G45" s="61">
        <f t="shared" si="5"/>
        <v>49.5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230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210</v>
      </c>
      <c r="B47" s="83"/>
      <c r="C47" s="82" t="s">
        <v>15</v>
      </c>
      <c r="D47" s="81">
        <v>3</v>
      </c>
      <c r="E47" s="66">
        <v>4.3</v>
      </c>
      <c r="F47" s="62"/>
      <c r="G47" s="61">
        <f t="shared" si="5"/>
        <v>12.9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91.4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97.63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2.93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100.67</v>
      </c>
      <c r="U75" t="s">
        <v>88</v>
      </c>
      <c r="V75">
        <f>+TRUNC(ROUND(G29+G40+G71+G73+G74,2),2)</f>
        <v>9.27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91.4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78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232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231</v>
      </c>
      <c r="B45" s="83"/>
      <c r="C45" s="82" t="s">
        <v>40</v>
      </c>
      <c r="D45" s="81">
        <v>10</v>
      </c>
      <c r="E45" s="88">
        <v>4.5</v>
      </c>
      <c r="F45" s="87"/>
      <c r="G45" s="61">
        <f t="shared" si="5"/>
        <v>45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230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210</v>
      </c>
      <c r="B47" s="83"/>
      <c r="C47" s="82" t="s">
        <v>15</v>
      </c>
      <c r="D47" s="81">
        <v>1</v>
      </c>
      <c r="E47" s="66">
        <v>4.3</v>
      </c>
      <c r="F47" s="62"/>
      <c r="G47" s="61">
        <f t="shared" si="5"/>
        <v>4.3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78.3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84.53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2.54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87.16</v>
      </c>
      <c r="U75" t="s">
        <v>88</v>
      </c>
      <c r="V75">
        <f>+TRUNC(ROUND(G29+G40+G71+G73+G74,2),2)</f>
        <v>8.86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78.3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45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0.3</v>
      </c>
      <c r="F12" s="62"/>
      <c r="G12" s="96">
        <f t="shared" ref="G12:G26" si="1">IFERROR(TRUNC(ROUND(D12*E12,2),2),0)</f>
        <v>0.13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0.3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0.3</v>
      </c>
      <c r="F18" s="62"/>
      <c r="G18" s="96">
        <f t="shared" si="1"/>
        <v>0.09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0.3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0.3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2</v>
      </c>
      <c r="C24" s="79">
        <v>0.05</v>
      </c>
      <c r="D24" s="96">
        <f t="shared" si="0"/>
        <v>0.1</v>
      </c>
      <c r="E24" s="79">
        <v>0.3</v>
      </c>
      <c r="F24" s="62"/>
      <c r="G24" s="96">
        <f t="shared" si="1"/>
        <v>0.03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0.25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0.3</v>
      </c>
      <c r="F34" s="62"/>
      <c r="G34" s="62">
        <f t="shared" si="4"/>
        <v>1.5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0.3</v>
      </c>
      <c r="F35" s="62"/>
      <c r="G35" s="62">
        <f t="shared" si="4"/>
        <v>1.35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0.3</v>
      </c>
      <c r="F37" s="62"/>
      <c r="G37" s="62">
        <f t="shared" si="4"/>
        <v>1.95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236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235</v>
      </c>
      <c r="B45" s="83"/>
      <c r="C45" s="82" t="s">
        <v>40</v>
      </c>
      <c r="D45" s="81">
        <v>2</v>
      </c>
      <c r="E45" s="88">
        <v>0.8</v>
      </c>
      <c r="F45" s="87"/>
      <c r="G45" s="61">
        <f t="shared" si="5"/>
        <v>1.6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234</v>
      </c>
      <c r="B46" s="83"/>
      <c r="C46" s="86" t="s">
        <v>40</v>
      </c>
      <c r="D46" s="85">
        <v>2</v>
      </c>
      <c r="E46" s="66">
        <v>1.5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233</v>
      </c>
      <c r="B47" s="83"/>
      <c r="C47" s="82" t="s">
        <v>15</v>
      </c>
      <c r="D47" s="81">
        <v>2</v>
      </c>
      <c r="E47" s="66">
        <v>0.5</v>
      </c>
      <c r="F47" s="62"/>
      <c r="G47" s="61">
        <f t="shared" si="5"/>
        <v>1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20.6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</v>
      </c>
      <c r="F69" s="62"/>
      <c r="G69" s="61">
        <f>IFERROR(TRUNC(ROUND(D69*E69,2),2),0)</f>
        <v>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26.65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0.8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27.48</v>
      </c>
      <c r="U75" t="s">
        <v>88</v>
      </c>
      <c r="V75">
        <f>+TRUNC(ROUND(G29+G40+G71+G73+G74,2),2)</f>
        <v>6.88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20.6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47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3.2000000000000001E-2</v>
      </c>
      <c r="F12" s="62"/>
      <c r="G12" s="96">
        <f t="shared" ref="G12:G26" si="1">IFERROR(TRUNC(ROUND(D12*E12,2),2),0)</f>
        <v>0.14000000000000001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3.2000000000000001E-2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3.2000000000000001E-2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3.2000000000000001E-2</v>
      </c>
      <c r="F15" s="62"/>
      <c r="G15" s="96">
        <f t="shared" si="1"/>
        <v>0.03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3.2000000000000001E-2</v>
      </c>
      <c r="F16" s="62"/>
      <c r="G16" s="96">
        <f t="shared" si="1"/>
        <v>0.02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3.2000000000000001E-2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3.2000000000000001E-2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3.2000000000000001E-2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3.2000000000000001E-2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3.2000000000000001E-2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3.2000000000000001E-2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3.2000000000000001E-2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11</v>
      </c>
      <c r="C24" s="79">
        <v>0.05</v>
      </c>
      <c r="D24" s="96">
        <f t="shared" si="0"/>
        <v>0.55000000000000004</v>
      </c>
      <c r="E24" s="79">
        <v>3.2000000000000001E-2</v>
      </c>
      <c r="F24" s="62"/>
      <c r="G24" s="96">
        <f t="shared" si="1"/>
        <v>0.02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3.2000000000000001E-2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3.2000000000000001E-2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3.2000000000000001E-2</v>
      </c>
      <c r="F33" s="62"/>
      <c r="G33" s="62">
        <f t="shared" ref="G33:G38" si="4">IFERROR(TRUNC(ROUND(D33*E33,2),2),0)</f>
        <v>0.18</v>
      </c>
    </row>
    <row r="34" spans="1:14" x14ac:dyDescent="0.25">
      <c r="A34" s="61" t="s">
        <v>116</v>
      </c>
      <c r="B34" s="63">
        <v>3</v>
      </c>
      <c r="C34" s="61">
        <v>5</v>
      </c>
      <c r="D34" s="96">
        <f t="shared" si="3"/>
        <v>15</v>
      </c>
      <c r="E34" s="79">
        <v>3.2000000000000001E-2</v>
      </c>
      <c r="F34" s="62"/>
      <c r="G34" s="62">
        <f t="shared" si="4"/>
        <v>0.48</v>
      </c>
    </row>
    <row r="35" spans="1:14" x14ac:dyDescent="0.25">
      <c r="A35" s="61" t="s">
        <v>115</v>
      </c>
      <c r="B35" s="63">
        <v>3</v>
      </c>
      <c r="C35" s="61">
        <v>4.5</v>
      </c>
      <c r="D35" s="96">
        <f t="shared" si="3"/>
        <v>13.5</v>
      </c>
      <c r="E35" s="79">
        <v>3.2000000000000001E-2</v>
      </c>
      <c r="F35" s="62"/>
      <c r="G35" s="62">
        <f t="shared" si="4"/>
        <v>0.43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3.2000000000000001E-2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3.2000000000000001E-2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1.0900000000000001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1.4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1.44</v>
      </c>
      <c r="U75" t="s">
        <v>88</v>
      </c>
      <c r="V75">
        <f>+TRUNC(ROUND(G29+G40+G71+G73+G74,2),2)</f>
        <v>1.44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49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2.35E-2</v>
      </c>
      <c r="F12" s="62"/>
      <c r="G12" s="96">
        <f t="shared" ref="G12:G26" si="1">IFERROR(TRUNC(ROUND(D12*E12,2),2),0)</f>
        <v>0.1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2.35E-2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2.35E-2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2.35E-2</v>
      </c>
      <c r="F15" s="62"/>
      <c r="G15" s="96">
        <f t="shared" si="1"/>
        <v>0.02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2.35E-2</v>
      </c>
      <c r="F16" s="62"/>
      <c r="G16" s="96">
        <f t="shared" si="1"/>
        <v>0.01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2.35E-2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2.35E-2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2.35E-2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2.35E-2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2.35E-2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2.35E-2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2.35E-2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11</v>
      </c>
      <c r="C24" s="79">
        <v>0.05</v>
      </c>
      <c r="D24" s="96">
        <f t="shared" si="0"/>
        <v>0.55000000000000004</v>
      </c>
      <c r="E24" s="79">
        <v>2.35E-2</v>
      </c>
      <c r="F24" s="62"/>
      <c r="G24" s="96">
        <f t="shared" si="1"/>
        <v>0.01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2.35E-2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2.35E-2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0.14000000000000001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2.35E-2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116</v>
      </c>
      <c r="B34" s="63">
        <v>3</v>
      </c>
      <c r="C34" s="61">
        <v>5</v>
      </c>
      <c r="D34" s="96">
        <f t="shared" si="3"/>
        <v>15</v>
      </c>
      <c r="E34" s="79">
        <v>2.35E-2</v>
      </c>
      <c r="F34" s="62"/>
      <c r="G34" s="62">
        <f t="shared" si="4"/>
        <v>0.35</v>
      </c>
    </row>
    <row r="35" spans="1:14" x14ac:dyDescent="0.25">
      <c r="A35" s="61" t="s">
        <v>115</v>
      </c>
      <c r="B35" s="63">
        <v>3</v>
      </c>
      <c r="C35" s="61">
        <v>4.5</v>
      </c>
      <c r="D35" s="96">
        <f t="shared" si="3"/>
        <v>13.5</v>
      </c>
      <c r="E35" s="79">
        <v>2.35E-2</v>
      </c>
      <c r="F35" s="62"/>
      <c r="G35" s="62">
        <f t="shared" si="4"/>
        <v>0.32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2.35E-2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2.35E-2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0.8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1.04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0.03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1.07</v>
      </c>
      <c r="U75" t="s">
        <v>88</v>
      </c>
      <c r="V75">
        <f>+TRUNC(ROUND(G29+G40+G71+G73+G74,2),2)</f>
        <v>1.07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50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0.33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0.33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0.33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0.33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0.33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0</v>
      </c>
      <c r="C24" s="79">
        <v>0.05</v>
      </c>
      <c r="D24" s="96">
        <f t="shared" si="0"/>
        <v>0</v>
      </c>
      <c r="E24" s="79">
        <v>0.33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3.14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1.41</v>
      </c>
      <c r="F69" s="62"/>
      <c r="G69" s="61">
        <f>IFERROR(TRUNC(ROUND(D69*E69,2),2),0)</f>
        <v>1.41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1.41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4.55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0.14000000000000001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4.7</v>
      </c>
      <c r="U75" t="s">
        <v>88</v>
      </c>
      <c r="V75">
        <f>+TRUNC(ROUND(G29+G40+G71+G73+G74,2),2)</f>
        <v>4.7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51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0.5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0</v>
      </c>
      <c r="C24" s="79">
        <v>0.05</v>
      </c>
      <c r="D24" s="96">
        <f t="shared" si="0"/>
        <v>0</v>
      </c>
      <c r="E24" s="79">
        <v>0.5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115</v>
      </c>
      <c r="B35" s="63">
        <v>0</v>
      </c>
      <c r="C35" s="61">
        <v>4.5</v>
      </c>
      <c r="D35" s="96">
        <f t="shared" si="3"/>
        <v>0</v>
      </c>
      <c r="E35" s="79">
        <v>0.5</v>
      </c>
      <c r="F35" s="62"/>
      <c r="G35" s="62">
        <f t="shared" si="4"/>
        <v>0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2.5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243</v>
      </c>
      <c r="B44" s="91"/>
      <c r="C44" s="82" t="s">
        <v>15</v>
      </c>
      <c r="D44" s="81">
        <v>1</v>
      </c>
      <c r="E44" s="90">
        <v>30</v>
      </c>
      <c r="F44" s="89"/>
      <c r="G44" s="61">
        <f t="shared" ref="G44:G63" si="5">IFERROR(TRUNC(ROUND(D44*E44,2),2),0)</f>
        <v>30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242</v>
      </c>
      <c r="B45" s="83"/>
      <c r="C45" s="82" t="s">
        <v>15</v>
      </c>
      <c r="D45" s="81">
        <v>1</v>
      </c>
      <c r="E45" s="88">
        <v>5.5</v>
      </c>
      <c r="F45" s="87"/>
      <c r="G45" s="61">
        <f t="shared" si="5"/>
        <v>5.5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241</v>
      </c>
      <c r="B46" s="83"/>
      <c r="C46" s="86" t="s">
        <v>40</v>
      </c>
      <c r="D46" s="85">
        <v>3</v>
      </c>
      <c r="E46" s="66">
        <v>2.46</v>
      </c>
      <c r="F46" s="62"/>
      <c r="G46" s="61">
        <f t="shared" si="5"/>
        <v>7.38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240</v>
      </c>
      <c r="B47" s="83"/>
      <c r="C47" s="82" t="s">
        <v>239</v>
      </c>
      <c r="D47" s="81">
        <v>1</v>
      </c>
      <c r="E47" s="66">
        <v>0.3</v>
      </c>
      <c r="F47" s="62"/>
      <c r="G47" s="61">
        <f t="shared" si="5"/>
        <v>0.3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238</v>
      </c>
      <c r="B48" s="83"/>
      <c r="C48" s="82" t="s">
        <v>15</v>
      </c>
      <c r="D48" s="81">
        <v>1</v>
      </c>
      <c r="E48" s="66">
        <v>30</v>
      </c>
      <c r="F48" s="62"/>
      <c r="G48" s="61">
        <f t="shared" si="5"/>
        <v>30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210</v>
      </c>
      <c r="B49" s="83"/>
      <c r="C49" s="82" t="s">
        <v>15</v>
      </c>
      <c r="D49" s="81">
        <v>3</v>
      </c>
      <c r="E49" s="66">
        <v>4.3</v>
      </c>
      <c r="F49" s="62"/>
      <c r="G49" s="61">
        <f t="shared" si="5"/>
        <v>12.9</v>
      </c>
      <c r="I49" s="75"/>
      <c r="J49" s="80"/>
      <c r="K49" s="75"/>
      <c r="L49" s="75"/>
      <c r="M49" s="75"/>
      <c r="N49" s="75"/>
    </row>
    <row r="50" spans="1:14" x14ac:dyDescent="0.25">
      <c r="A50" s="84" t="s">
        <v>237</v>
      </c>
      <c r="B50" s="83"/>
      <c r="C50" s="82" t="s">
        <v>15</v>
      </c>
      <c r="D50" s="81">
        <v>1</v>
      </c>
      <c r="E50" s="66">
        <v>3</v>
      </c>
      <c r="F50" s="62"/>
      <c r="G50" s="61">
        <f t="shared" si="5"/>
        <v>3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89.08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4</v>
      </c>
      <c r="F69" s="62"/>
      <c r="G69" s="61">
        <f>IFERROR(TRUNC(ROUND(D69*E69,2),2),0)</f>
        <v>4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4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95.58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2.87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98.56</v>
      </c>
      <c r="U75" t="s">
        <v>88</v>
      </c>
      <c r="V75">
        <f>+TRUNC(ROUND(G29+G40+G71+G73+G74,2),2)</f>
        <v>9.48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89.08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79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0.43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0.43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0</v>
      </c>
      <c r="C22" s="79">
        <v>0.17</v>
      </c>
      <c r="D22" s="96">
        <f t="shared" si="0"/>
        <v>0</v>
      </c>
      <c r="E22" s="79">
        <v>0.43</v>
      </c>
      <c r="F22" s="62"/>
      <c r="G22" s="96">
        <f t="shared" si="1"/>
        <v>0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0</v>
      </c>
      <c r="C23" s="79">
        <v>0.05</v>
      </c>
      <c r="D23" s="96">
        <f t="shared" si="0"/>
        <v>0</v>
      </c>
      <c r="E23" s="79">
        <v>0.43</v>
      </c>
      <c r="F23" s="62"/>
      <c r="G23" s="96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0</v>
      </c>
      <c r="C24" s="79">
        <v>0.05</v>
      </c>
      <c r="D24" s="96">
        <f t="shared" si="0"/>
        <v>0</v>
      </c>
      <c r="E24" s="79">
        <v>0.43</v>
      </c>
      <c r="F24" s="62"/>
      <c r="G24" s="96">
        <f t="shared" si="1"/>
        <v>0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0.43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0.43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4.09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1.38</v>
      </c>
      <c r="F69" s="62"/>
      <c r="G69" s="61">
        <f>IFERROR(TRUNC(ROUND(D69*E69,2),2),0)</f>
        <v>1.38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1.38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5.47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0.16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5.64</v>
      </c>
      <c r="U75" t="s">
        <v>88</v>
      </c>
      <c r="V75">
        <f>+TRUNC(ROUND(G29+G40+G71+G73+G74,2),2)</f>
        <v>5.64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53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0.33</v>
      </c>
      <c r="F12" s="62"/>
      <c r="G12" s="96">
        <f t="shared" ref="G12:G26" si="1">IFERROR(TRUNC(ROUND(D12*E12,2),2),0)</f>
        <v>1.4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0.33</v>
      </c>
      <c r="F16" s="62"/>
      <c r="G16" s="96">
        <f t="shared" si="1"/>
        <v>0.17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0.33</v>
      </c>
      <c r="F18" s="62"/>
      <c r="G18" s="96">
        <f t="shared" si="1"/>
        <v>0.05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0.33</v>
      </c>
      <c r="F22" s="62"/>
      <c r="G22" s="96">
        <f t="shared" si="1"/>
        <v>0.06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0.33</v>
      </c>
      <c r="F23" s="62"/>
      <c r="G23" s="96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0.33</v>
      </c>
      <c r="F24" s="62"/>
      <c r="G24" s="96">
        <f t="shared" si="1"/>
        <v>0.05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1.75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0.33</v>
      </c>
      <c r="F33" s="62"/>
      <c r="G33" s="62">
        <f t="shared" ref="G33:G38" si="4">IFERROR(TRUNC(ROUND(D33*E33,2),2),0)</f>
        <v>1.82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4.96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1.68</v>
      </c>
      <c r="F69" s="62"/>
      <c r="G69" s="61">
        <f>IFERROR(TRUNC(ROUND(D69*E69,2),2),0)</f>
        <v>1.68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1.68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8.39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0.25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8.65</v>
      </c>
      <c r="U75" t="s">
        <v>88</v>
      </c>
      <c r="V75">
        <f>+TRUNC(ROUND(G29+G40+G71+G73+G74,2),2)</f>
        <v>8.65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54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1</v>
      </c>
      <c r="F12" s="62"/>
      <c r="G12" s="96">
        <f t="shared" ref="G12:G26" si="1">IFERROR(TRUNC(ROUND(D12*E12,2),2),0)</f>
        <v>2.13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1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1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1</v>
      </c>
      <c r="F16" s="62"/>
      <c r="G16" s="96">
        <f t="shared" si="1"/>
        <v>0.5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1</v>
      </c>
      <c r="F18" s="62"/>
      <c r="G18" s="96">
        <f t="shared" si="1"/>
        <v>0.15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1</v>
      </c>
      <c r="F24" s="62"/>
      <c r="G24" s="96">
        <f t="shared" si="1"/>
        <v>0.15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3.15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1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1</v>
      </c>
      <c r="F34" s="62"/>
      <c r="G34" s="62">
        <f t="shared" si="4"/>
        <v>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1</v>
      </c>
      <c r="F35" s="62"/>
      <c r="G35" s="62">
        <f t="shared" si="4"/>
        <v>4.5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10.6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218</v>
      </c>
      <c r="B44" s="91"/>
      <c r="C44" s="82" t="s">
        <v>40</v>
      </c>
      <c r="D44" s="81">
        <v>4</v>
      </c>
      <c r="E44" s="90">
        <v>6.9483333333333333</v>
      </c>
      <c r="F44" s="89"/>
      <c r="G44" s="61">
        <f t="shared" ref="G44:G63" si="5">IFERROR(TRUNC(ROUND(D44*E44,2),2),0)</f>
        <v>27.79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249</v>
      </c>
      <c r="B45" s="83"/>
      <c r="C45" s="82" t="s">
        <v>248</v>
      </c>
      <c r="D45" s="81">
        <v>20</v>
      </c>
      <c r="E45" s="88">
        <v>0.1</v>
      </c>
      <c r="F45" s="87"/>
      <c r="G45" s="61">
        <f t="shared" si="5"/>
        <v>2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247</v>
      </c>
      <c r="B46" s="83"/>
      <c r="C46" s="86" t="s">
        <v>40</v>
      </c>
      <c r="D46" s="85">
        <v>1.6</v>
      </c>
      <c r="E46" s="66">
        <v>1.875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246</v>
      </c>
      <c r="B47" s="83"/>
      <c r="C47" s="82" t="s">
        <v>244</v>
      </c>
      <c r="D47" s="81">
        <v>0.05</v>
      </c>
      <c r="E47" s="66">
        <v>14</v>
      </c>
      <c r="F47" s="62"/>
      <c r="G47" s="61">
        <f t="shared" si="5"/>
        <v>0.7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245</v>
      </c>
      <c r="B48" s="83"/>
      <c r="C48" s="82" t="s">
        <v>244</v>
      </c>
      <c r="D48" s="81">
        <v>0.05</v>
      </c>
      <c r="E48" s="66">
        <v>14</v>
      </c>
      <c r="F48" s="62"/>
      <c r="G48" s="61">
        <f t="shared" si="5"/>
        <v>0.7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34.19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0.32</v>
      </c>
      <c r="F69" s="62"/>
      <c r="G69" s="61">
        <f>IFERROR(TRUNC(ROUND(D69*E69,2),2),0)</f>
        <v>0.32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0.32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48.26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1.45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49.76</v>
      </c>
      <c r="U75" t="s">
        <v>88</v>
      </c>
      <c r="V75">
        <f>+TRUNC(ROUND(G29+G40+G71+G73+G74,2),2)</f>
        <v>15.57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34.19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80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0.11</v>
      </c>
      <c r="F12" s="62"/>
      <c r="G12" s="96">
        <f t="shared" ref="G12:G26" si="1">IFERROR(TRUNC(ROUND(D12*E12,2),2),0)</f>
        <v>0.23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0.11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0.11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0.11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0.11</v>
      </c>
      <c r="F16" s="62"/>
      <c r="G16" s="96">
        <f t="shared" si="1"/>
        <v>0.06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0.11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0.11</v>
      </c>
      <c r="F18" s="62"/>
      <c r="G18" s="96">
        <f t="shared" si="1"/>
        <v>0.02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0.11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0.11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0.11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0.11</v>
      </c>
      <c r="F22" s="62"/>
      <c r="G22" s="96">
        <f t="shared" si="1"/>
        <v>0.02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0.11</v>
      </c>
      <c r="F23" s="62"/>
      <c r="G23" s="96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0.11</v>
      </c>
      <c r="F24" s="62"/>
      <c r="G24" s="96">
        <f t="shared" si="1"/>
        <v>0.02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0.11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0.11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0.36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0.11</v>
      </c>
      <c r="F33" s="62"/>
      <c r="G33" s="62">
        <f t="shared" ref="G33:G38" si="4">IFERROR(TRUNC(ROUND(D33*E33,2),2),0)</f>
        <v>0.12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0.11</v>
      </c>
      <c r="F34" s="62"/>
      <c r="G34" s="62">
        <f t="shared" si="4"/>
        <v>0.55000000000000004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0.11</v>
      </c>
      <c r="F35" s="62"/>
      <c r="G35" s="62">
        <f t="shared" si="4"/>
        <v>0.5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0.11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1.17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250</v>
      </c>
      <c r="B44" s="91"/>
      <c r="C44" s="82" t="s">
        <v>219</v>
      </c>
      <c r="D44" s="81">
        <v>1</v>
      </c>
      <c r="E44" s="90">
        <v>2.2000000000000002</v>
      </c>
      <c r="F44" s="89"/>
      <c r="G44" s="61">
        <f t="shared" ref="G44:G63" si="5">IFERROR(TRUNC(ROUND(D44*E44,2),2),0)</f>
        <v>2.2000000000000002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2.2000000000000002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0.39</v>
      </c>
      <c r="F69" s="62"/>
      <c r="G69" s="61">
        <f>IFERROR(TRUNC(ROUND(D69*E69,2),2),0)</f>
        <v>0.39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0.39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4.12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0.12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4.24</v>
      </c>
      <c r="U75" t="s">
        <v>88</v>
      </c>
      <c r="V75">
        <f>+TRUNC(ROUND(G29+G40+G71+G73+G74,2),2)</f>
        <v>2.04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2.2000000000000002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56</v>
      </c>
      <c r="B7" s="163"/>
      <c r="C7" s="163"/>
      <c r="D7" s="163"/>
      <c r="E7" s="163"/>
      <c r="F7" s="118" t="s">
        <v>168</v>
      </c>
      <c r="G7" s="117" t="s">
        <v>40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0.12</v>
      </c>
      <c r="F12" s="62"/>
      <c r="G12" s="96">
        <f t="shared" ref="G12:G26" si="1">IFERROR(TRUNC(ROUND(D12*E12,2),2),0)</f>
        <v>0.26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0.12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0.12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0.12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1</v>
      </c>
      <c r="C16" s="79">
        <v>0.5</v>
      </c>
      <c r="D16" s="96">
        <f t="shared" si="0"/>
        <v>0.5</v>
      </c>
      <c r="E16" s="79">
        <v>0.12</v>
      </c>
      <c r="F16" s="62"/>
      <c r="G16" s="96">
        <f t="shared" si="1"/>
        <v>0.06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0.12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0.12</v>
      </c>
      <c r="F18" s="62"/>
      <c r="G18" s="96">
        <f t="shared" si="1"/>
        <v>0.02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0.12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0.12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0.12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0.12</v>
      </c>
      <c r="F22" s="62"/>
      <c r="G22" s="96">
        <f t="shared" si="1"/>
        <v>0.02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0.12</v>
      </c>
      <c r="F23" s="62"/>
      <c r="G23" s="96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0.12</v>
      </c>
      <c r="F24" s="62"/>
      <c r="G24" s="96">
        <f t="shared" si="1"/>
        <v>0.02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0.12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0.12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0.39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0.12</v>
      </c>
      <c r="F34" s="62"/>
      <c r="G34" s="62">
        <f t="shared" si="4"/>
        <v>0.6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0.12</v>
      </c>
      <c r="F35" s="62"/>
      <c r="G35" s="62">
        <f t="shared" si="4"/>
        <v>0.54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0.12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0.12</v>
      </c>
      <c r="F37" s="62"/>
      <c r="G37" s="62">
        <f t="shared" si="4"/>
        <v>0.78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2.0499999999999998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251</v>
      </c>
      <c r="B44" s="91"/>
      <c r="C44" s="82" t="s">
        <v>219</v>
      </c>
      <c r="D44" s="81">
        <v>1</v>
      </c>
      <c r="E44" s="90">
        <v>2.56</v>
      </c>
      <c r="F44" s="89"/>
      <c r="G44" s="61">
        <f t="shared" ref="G44:G63" si="5">IFERROR(TRUNC(ROUND(D44*E44,2),2),0)</f>
        <v>2.56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2.56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0.51</v>
      </c>
      <c r="F69" s="62"/>
      <c r="G69" s="61">
        <f>IFERROR(TRUNC(ROUND(D69*E69,2),2),0)</f>
        <v>0.51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0.51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5.51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0.17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5.69</v>
      </c>
      <c r="U75" t="s">
        <v>88</v>
      </c>
      <c r="V75">
        <f>+TRUNC(ROUND(G29+G40+G71+G73+G74,2),2)</f>
        <v>3.13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2.56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58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0.22</v>
      </c>
      <c r="F12" s="62"/>
      <c r="G12" s="96">
        <f t="shared" ref="G12:G26" si="1">IFERROR(TRUNC(ROUND(D12*E12,2),2),0)</f>
        <v>0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0.22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0.22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0.22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0.22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0.22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1</v>
      </c>
      <c r="C18" s="79">
        <v>0.15</v>
      </c>
      <c r="D18" s="96">
        <f t="shared" si="0"/>
        <v>0.15</v>
      </c>
      <c r="E18" s="79">
        <v>0.22</v>
      </c>
      <c r="F18" s="62"/>
      <c r="G18" s="96">
        <f t="shared" si="1"/>
        <v>0.03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0.22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0.22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0.22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0.22</v>
      </c>
      <c r="F22" s="62"/>
      <c r="G22" s="96">
        <f t="shared" si="1"/>
        <v>0.04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0.22</v>
      </c>
      <c r="F23" s="62"/>
      <c r="G23" s="96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2</v>
      </c>
      <c r="C24" s="79">
        <v>0.05</v>
      </c>
      <c r="D24" s="96">
        <f t="shared" si="0"/>
        <v>0.1</v>
      </c>
      <c r="E24" s="79">
        <v>0.22</v>
      </c>
      <c r="F24" s="62"/>
      <c r="G24" s="96">
        <f t="shared" si="1"/>
        <v>0.02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0.22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0.22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0.1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0.22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0.22</v>
      </c>
      <c r="F34" s="62"/>
      <c r="G34" s="62">
        <f t="shared" si="4"/>
        <v>1.1000000000000001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0.22</v>
      </c>
      <c r="F35" s="62"/>
      <c r="G35" s="62">
        <f t="shared" si="4"/>
        <v>0.99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0.22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0.22</v>
      </c>
      <c r="F37" s="62"/>
      <c r="G37" s="62">
        <f t="shared" si="4"/>
        <v>1.43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3.52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38.25" x14ac:dyDescent="0.25">
      <c r="A44" s="92" t="s">
        <v>252</v>
      </c>
      <c r="B44" s="91"/>
      <c r="C44" s="82" t="s">
        <v>15</v>
      </c>
      <c r="D44" s="81">
        <v>1</v>
      </c>
      <c r="E44" s="90">
        <v>36.46</v>
      </c>
      <c r="F44" s="89"/>
      <c r="G44" s="61">
        <f t="shared" ref="G44:G63" si="5">IFERROR(TRUNC(ROUND(D44*E44,2),2),0)</f>
        <v>36.46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36.46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0.5</v>
      </c>
      <c r="F69" s="62"/>
      <c r="G69" s="61">
        <f>IFERROR(TRUNC(ROUND(D69*E69,2),2),0)</f>
        <v>0.5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0.5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40.58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1.22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41.84</v>
      </c>
      <c r="U75" t="s">
        <v>88</v>
      </c>
      <c r="V75">
        <f>+TRUNC(ROUND(G29+G40+G71+G73+G74,2),2)</f>
        <v>5.38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36.46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82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</v>
      </c>
      <c r="F12" s="62"/>
      <c r="G12" s="96">
        <f t="shared" ref="G12:G26" si="1">IFERROR(TRUNC(ROUND(D12*E12,2),2),0)</f>
        <v>1.7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0.4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0.4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0.4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0.4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0.4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0.4</v>
      </c>
      <c r="F18" s="62"/>
      <c r="G18" s="96">
        <f t="shared" si="1"/>
        <v>0.12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0.4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0.4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0.4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0.4</v>
      </c>
      <c r="F22" s="62"/>
      <c r="G22" s="96">
        <f t="shared" si="1"/>
        <v>7.0000000000000007E-2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0.4</v>
      </c>
      <c r="F23" s="62"/>
      <c r="G23" s="96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0.4</v>
      </c>
      <c r="F24" s="62"/>
      <c r="G24" s="96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0.4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0.4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1.99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</v>
      </c>
      <c r="F33" s="62"/>
      <c r="G33" s="62">
        <f t="shared" ref="G33:G38" si="4">IFERROR(TRUNC(ROUND(D33*E33,2),2),0)</f>
        <v>2.2000000000000002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0.4</v>
      </c>
      <c r="F34" s="62"/>
      <c r="G34" s="62">
        <f t="shared" si="4"/>
        <v>2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0.4</v>
      </c>
      <c r="F35" s="62"/>
      <c r="G35" s="62">
        <f t="shared" si="4"/>
        <v>1.8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0.4</v>
      </c>
      <c r="F37" s="62"/>
      <c r="G37" s="62">
        <f t="shared" si="4"/>
        <v>2.6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8.6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257</v>
      </c>
      <c r="B44" s="91"/>
      <c r="C44" s="82" t="s">
        <v>15</v>
      </c>
      <c r="D44" s="81">
        <v>1</v>
      </c>
      <c r="E44" s="90">
        <v>166.66</v>
      </c>
      <c r="F44" s="89"/>
      <c r="G44" s="61">
        <f t="shared" ref="G44:G63" si="5">IFERROR(TRUNC(ROUND(D44*E44,2),2),0)</f>
        <v>166.66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256</v>
      </c>
      <c r="B45" s="83"/>
      <c r="C45" s="82" t="s">
        <v>40</v>
      </c>
      <c r="D45" s="81" t="s">
        <v>255</v>
      </c>
      <c r="E45" s="88">
        <v>2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254</v>
      </c>
      <c r="B46" s="83"/>
      <c r="C46" s="86" t="s">
        <v>15</v>
      </c>
      <c r="D46" s="85">
        <v>3</v>
      </c>
      <c r="E46" s="66">
        <v>6</v>
      </c>
      <c r="F46" s="62"/>
      <c r="G46" s="61">
        <f t="shared" si="5"/>
        <v>18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253</v>
      </c>
      <c r="B47" s="83"/>
      <c r="C47" s="82" t="s">
        <v>15</v>
      </c>
      <c r="D47" s="81">
        <v>1</v>
      </c>
      <c r="E47" s="66">
        <v>15.06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199.72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212.31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6.37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218.91</v>
      </c>
      <c r="U75" t="s">
        <v>88</v>
      </c>
      <c r="V75">
        <f>+TRUNC(ROUND(G29+G40+G71+G73+G74,2),2)</f>
        <v>19.190000000000001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199.72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84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1</v>
      </c>
      <c r="F12" s="62"/>
      <c r="G12" s="96">
        <f t="shared" ref="G12:G26" si="1">IFERROR(TRUNC(ROUND(D12*E12,2),2),0)</f>
        <v>4.25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1</v>
      </c>
      <c r="C14" s="79">
        <v>20</v>
      </c>
      <c r="D14" s="96">
        <f t="shared" si="0"/>
        <v>20</v>
      </c>
      <c r="E14" s="79">
        <v>1</v>
      </c>
      <c r="F14" s="62"/>
      <c r="G14" s="96">
        <f t="shared" si="1"/>
        <v>20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1</v>
      </c>
      <c r="F15" s="62"/>
      <c r="G15" s="96">
        <f t="shared" si="1"/>
        <v>1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1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1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9</v>
      </c>
      <c r="C24" s="79">
        <v>0.05</v>
      </c>
      <c r="D24" s="96">
        <f t="shared" si="0"/>
        <v>0.45</v>
      </c>
      <c r="E24" s="79">
        <v>1</v>
      </c>
      <c r="F24" s="62"/>
      <c r="G24" s="96">
        <f t="shared" si="1"/>
        <v>0.45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25.92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1</v>
      </c>
      <c r="F33" s="62"/>
      <c r="G33" s="62">
        <f t="shared" ref="G33:G38" si="4">IFERROR(TRUNC(ROUND(D33*E33,2),2),0)</f>
        <v>5.5</v>
      </c>
    </row>
    <row r="34" spans="1:14" x14ac:dyDescent="0.25">
      <c r="A34" s="61" t="s">
        <v>116</v>
      </c>
      <c r="B34" s="63">
        <v>4</v>
      </c>
      <c r="C34" s="61">
        <v>5</v>
      </c>
      <c r="D34" s="96">
        <f t="shared" si="3"/>
        <v>20</v>
      </c>
      <c r="E34" s="79">
        <v>1</v>
      </c>
      <c r="F34" s="62"/>
      <c r="G34" s="62">
        <f t="shared" si="4"/>
        <v>20</v>
      </c>
    </row>
    <row r="35" spans="1:14" x14ac:dyDescent="0.25">
      <c r="A35" s="61" t="s">
        <v>115</v>
      </c>
      <c r="B35" s="63">
        <v>4</v>
      </c>
      <c r="C35" s="61">
        <v>4.5</v>
      </c>
      <c r="D35" s="96">
        <f t="shared" si="3"/>
        <v>18</v>
      </c>
      <c r="E35" s="79">
        <v>1</v>
      </c>
      <c r="F35" s="62"/>
      <c r="G35" s="62">
        <f t="shared" si="4"/>
        <v>18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43.5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59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71.42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2.14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73.64</v>
      </c>
      <c r="U75" t="s">
        <v>88</v>
      </c>
      <c r="V75">
        <f>+TRUNC(ROUND(G29+G40+G71+G73+G74,2),2)</f>
        <v>73.64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60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0.57999999999999996</v>
      </c>
      <c r="F12" s="62"/>
      <c r="G12" s="96">
        <f t="shared" ref="G12:G26" si="1">IFERROR(TRUNC(ROUND(D12*E12,2),2),0)</f>
        <v>2.4700000000000002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0.57999999999999996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1</v>
      </c>
      <c r="C14" s="79">
        <v>20</v>
      </c>
      <c r="D14" s="96">
        <f t="shared" si="0"/>
        <v>20</v>
      </c>
      <c r="E14" s="79">
        <v>0.57999999999999996</v>
      </c>
      <c r="F14" s="62"/>
      <c r="G14" s="96">
        <f t="shared" si="1"/>
        <v>11.6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1</v>
      </c>
      <c r="C15" s="79">
        <v>1</v>
      </c>
      <c r="D15" s="96">
        <f t="shared" si="0"/>
        <v>1</v>
      </c>
      <c r="E15" s="79">
        <v>0.57999999999999996</v>
      </c>
      <c r="F15" s="62"/>
      <c r="G15" s="96">
        <f t="shared" si="1"/>
        <v>0.57999999999999996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0.57999999999999996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0.57999999999999996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0</v>
      </c>
      <c r="C18" s="79">
        <v>0.15</v>
      </c>
      <c r="D18" s="96">
        <f t="shared" si="0"/>
        <v>0</v>
      </c>
      <c r="E18" s="79">
        <v>0.57999999999999996</v>
      </c>
      <c r="F18" s="62"/>
      <c r="G18" s="96">
        <f t="shared" si="1"/>
        <v>0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0.57999999999999996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0.57999999999999996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0.57999999999999996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0.57999999999999996</v>
      </c>
      <c r="F22" s="62"/>
      <c r="G22" s="96">
        <f t="shared" si="1"/>
        <v>0.1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1</v>
      </c>
      <c r="C23" s="79">
        <v>0.05</v>
      </c>
      <c r="D23" s="96">
        <f t="shared" si="0"/>
        <v>0.05</v>
      </c>
      <c r="E23" s="79">
        <v>0.57999999999999996</v>
      </c>
      <c r="F23" s="62"/>
      <c r="G23" s="96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9</v>
      </c>
      <c r="C24" s="79">
        <v>0.05</v>
      </c>
      <c r="D24" s="96">
        <f t="shared" si="0"/>
        <v>0.45</v>
      </c>
      <c r="E24" s="79">
        <v>0.57999999999999996</v>
      </c>
      <c r="F24" s="62"/>
      <c r="G24" s="96">
        <f t="shared" si="1"/>
        <v>0.26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0.57999999999999996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0.57999999999999996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15.04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0.57999999999999996</v>
      </c>
      <c r="F33" s="62"/>
      <c r="G33" s="62">
        <f t="shared" ref="G33:G38" si="4">IFERROR(TRUNC(ROUND(D33*E33,2),2),0)</f>
        <v>3.19</v>
      </c>
    </row>
    <row r="34" spans="1:14" x14ac:dyDescent="0.25">
      <c r="A34" s="61" t="s">
        <v>116</v>
      </c>
      <c r="B34" s="63">
        <v>4</v>
      </c>
      <c r="C34" s="61">
        <v>5</v>
      </c>
      <c r="D34" s="96">
        <f t="shared" si="3"/>
        <v>20</v>
      </c>
      <c r="E34" s="79">
        <v>0.57999999999999996</v>
      </c>
      <c r="F34" s="62"/>
      <c r="G34" s="62">
        <f t="shared" si="4"/>
        <v>11.6</v>
      </c>
    </row>
    <row r="35" spans="1:14" x14ac:dyDescent="0.25">
      <c r="A35" s="61" t="s">
        <v>115</v>
      </c>
      <c r="B35" s="63">
        <v>4</v>
      </c>
      <c r="C35" s="61">
        <v>4.5</v>
      </c>
      <c r="D35" s="96">
        <f t="shared" si="3"/>
        <v>18</v>
      </c>
      <c r="E35" s="79">
        <v>0.57999999999999996</v>
      </c>
      <c r="F35" s="62"/>
      <c r="G35" s="62">
        <f t="shared" si="4"/>
        <v>10.44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0.57999999999999996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0</v>
      </c>
      <c r="C37" s="61">
        <v>6.5</v>
      </c>
      <c r="D37" s="96">
        <f t="shared" si="3"/>
        <v>0</v>
      </c>
      <c r="E37" s="79">
        <v>0.57999999999999996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25.23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42.27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1.27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43.59</v>
      </c>
      <c r="U75" t="s">
        <v>88</v>
      </c>
      <c r="V75">
        <f>+TRUNC(ROUND(G29+G40+G71+G73+G74,2),2)</f>
        <v>43.59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176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175</v>
      </c>
      <c r="B2" s="127"/>
      <c r="C2" s="127"/>
      <c r="D2" s="127" t="s">
        <v>174</v>
      </c>
      <c r="E2" s="157" t="s">
        <v>70</v>
      </c>
      <c r="F2" s="157"/>
      <c r="G2" s="158"/>
    </row>
    <row r="3" spans="1:28" ht="32.25" customHeight="1" x14ac:dyDescent="0.25">
      <c r="A3" s="129" t="s">
        <v>173</v>
      </c>
      <c r="B3" s="128"/>
      <c r="C3" s="127"/>
      <c r="D3" s="127"/>
      <c r="E3" s="157"/>
      <c r="F3" s="157"/>
      <c r="G3" s="158"/>
      <c r="AB3" t="s">
        <v>172</v>
      </c>
    </row>
    <row r="4" spans="1:28" ht="18" x14ac:dyDescent="0.25">
      <c r="A4" s="159" t="s">
        <v>171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170</v>
      </c>
      <c r="F5" s="124"/>
      <c r="G5" s="123"/>
    </row>
    <row r="6" spans="1:28" x14ac:dyDescent="0.25">
      <c r="A6" s="122" t="s">
        <v>169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61</v>
      </c>
      <c r="B7" s="163"/>
      <c r="C7" s="163"/>
      <c r="D7" s="163"/>
      <c r="E7" s="163"/>
      <c r="F7" s="118" t="s">
        <v>168</v>
      </c>
      <c r="G7" s="117" t="s">
        <v>15</v>
      </c>
      <c r="H7" s="115"/>
      <c r="I7" s="116" t="s">
        <v>167</v>
      </c>
      <c r="J7" s="115">
        <v>2</v>
      </c>
    </row>
    <row r="8" spans="1:28" x14ac:dyDescent="0.25">
      <c r="A8" s="114" t="s">
        <v>166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165</v>
      </c>
      <c r="B9" s="166"/>
      <c r="C9" s="113"/>
      <c r="D9" s="113"/>
      <c r="E9" s="167"/>
      <c r="F9" s="167"/>
      <c r="G9" s="112"/>
      <c r="I9" s="111" t="s">
        <v>164</v>
      </c>
      <c r="J9" s="111" t="s">
        <v>163</v>
      </c>
    </row>
    <row r="10" spans="1:28" ht="15.75" x14ac:dyDescent="0.25">
      <c r="A10" s="71" t="s">
        <v>103</v>
      </c>
      <c r="B10" s="71" t="s">
        <v>109</v>
      </c>
      <c r="C10" s="71" t="s">
        <v>100</v>
      </c>
      <c r="D10" s="71" t="s">
        <v>121</v>
      </c>
      <c r="E10" s="168" t="s">
        <v>120</v>
      </c>
      <c r="F10" s="168"/>
      <c r="G10" s="71" t="s">
        <v>107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98</v>
      </c>
      <c r="C11" s="108" t="s">
        <v>97</v>
      </c>
      <c r="D11" s="67" t="s">
        <v>106</v>
      </c>
      <c r="E11" s="169" t="s">
        <v>119</v>
      </c>
      <c r="F11" s="170"/>
      <c r="G11" s="107" t="s">
        <v>118</v>
      </c>
      <c r="L11" t="s">
        <v>162</v>
      </c>
      <c r="M11" t="s">
        <v>161</v>
      </c>
      <c r="N11" t="s">
        <v>160</v>
      </c>
      <c r="O11" t="s">
        <v>159</v>
      </c>
      <c r="P11" t="s">
        <v>158</v>
      </c>
      <c r="Q11" t="s">
        <v>157</v>
      </c>
      <c r="R11" t="s">
        <v>156</v>
      </c>
      <c r="S11" t="s">
        <v>155</v>
      </c>
    </row>
    <row r="12" spans="1:28" x14ac:dyDescent="0.25">
      <c r="A12" s="105" t="s">
        <v>154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0.43</v>
      </c>
      <c r="F12" s="62"/>
      <c r="G12" s="96">
        <f t="shared" ref="G12:G26" si="1">IFERROR(TRUNC(ROUND(D12*E12,2),2),0)</f>
        <v>1.83</v>
      </c>
      <c r="I12" t="s">
        <v>153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152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150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149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148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145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147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146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145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143</v>
      </c>
      <c r="B18" s="105">
        <v>2</v>
      </c>
      <c r="C18" s="79">
        <v>0.15</v>
      </c>
      <c r="D18" s="96">
        <f t="shared" si="0"/>
        <v>0.3</v>
      </c>
      <c r="E18" s="79">
        <v>0.43</v>
      </c>
      <c r="F18" s="62"/>
      <c r="G18" s="96">
        <f t="shared" si="1"/>
        <v>0.13</v>
      </c>
      <c r="I18" t="s">
        <v>142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141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139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138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137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135</v>
      </c>
      <c r="B22" s="105">
        <v>1</v>
      </c>
      <c r="C22" s="79">
        <v>0.17</v>
      </c>
      <c r="D22" s="96">
        <f t="shared" si="0"/>
        <v>0.17</v>
      </c>
      <c r="E22" s="79">
        <v>0.43</v>
      </c>
      <c r="F22" s="62"/>
      <c r="G22" s="96">
        <f t="shared" si="1"/>
        <v>7.0000000000000007E-2</v>
      </c>
      <c r="I22" t="s">
        <v>130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134</v>
      </c>
      <c r="B23" s="105">
        <v>2</v>
      </c>
      <c r="C23" s="79">
        <v>0.05</v>
      </c>
      <c r="D23" s="96">
        <f t="shared" si="0"/>
        <v>0.1</v>
      </c>
      <c r="E23" s="79">
        <v>0.43</v>
      </c>
      <c r="F23" s="62"/>
      <c r="G23" s="96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132</v>
      </c>
      <c r="B24" s="105">
        <v>3</v>
      </c>
      <c r="C24" s="79">
        <v>0.05</v>
      </c>
      <c r="D24" s="96">
        <f t="shared" si="0"/>
        <v>0.15</v>
      </c>
      <c r="E24" s="79">
        <v>0.43</v>
      </c>
      <c r="F24" s="62"/>
      <c r="G24" s="96">
        <f t="shared" si="1"/>
        <v>0.06</v>
      </c>
      <c r="I24" t="s">
        <v>131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130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128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127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126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125</v>
      </c>
      <c r="B29" s="50"/>
      <c r="C29" s="55"/>
      <c r="D29" s="50"/>
      <c r="E29" s="171"/>
      <c r="F29" s="172"/>
      <c r="G29" s="50">
        <f>TRUNC(ROUND(SUM(G12:G28),2),2)</f>
        <v>2.13</v>
      </c>
    </row>
    <row r="30" spans="1:22" s="47" customFormat="1" x14ac:dyDescent="0.25">
      <c r="A30" s="173" t="s">
        <v>124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123</v>
      </c>
      <c r="B31" s="99" t="s">
        <v>109</v>
      </c>
      <c r="C31" s="71" t="s">
        <v>122</v>
      </c>
      <c r="D31" s="71" t="s">
        <v>121</v>
      </c>
      <c r="E31" s="176" t="s">
        <v>120</v>
      </c>
      <c r="F31" s="177"/>
      <c r="G31" s="70" t="s">
        <v>107</v>
      </c>
    </row>
    <row r="32" spans="1:22" x14ac:dyDescent="0.25">
      <c r="A32" s="95"/>
      <c r="B32" s="98" t="s">
        <v>98</v>
      </c>
      <c r="C32" s="58" t="s">
        <v>97</v>
      </c>
      <c r="D32" s="58" t="s">
        <v>106</v>
      </c>
      <c r="E32" s="178" t="s">
        <v>119</v>
      </c>
      <c r="F32" s="179"/>
      <c r="G32" s="97" t="s">
        <v>118</v>
      </c>
    </row>
    <row r="33" spans="1:14" x14ac:dyDescent="0.25">
      <c r="A33" s="61" t="s">
        <v>117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0.43</v>
      </c>
      <c r="F33" s="62"/>
      <c r="G33" s="62">
        <f t="shared" ref="G33:G38" si="4">IFERROR(TRUNC(ROUND(D33*E33,2),2),0)</f>
        <v>2.37</v>
      </c>
    </row>
    <row r="34" spans="1:14" x14ac:dyDescent="0.25">
      <c r="A34" s="61" t="s">
        <v>116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115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114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113</v>
      </c>
      <c r="B37" s="63">
        <v>1</v>
      </c>
      <c r="C37" s="61">
        <v>6.5</v>
      </c>
      <c r="D37" s="96">
        <f t="shared" si="3"/>
        <v>6.5</v>
      </c>
      <c r="E37" s="79">
        <v>0.43</v>
      </c>
      <c r="F37" s="62"/>
      <c r="G37" s="62">
        <f t="shared" si="4"/>
        <v>2.8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112</v>
      </c>
      <c r="B40" s="56"/>
      <c r="C40" s="50"/>
      <c r="D40" s="50"/>
      <c r="E40" s="55"/>
      <c r="F40" s="51"/>
      <c r="G40" s="50">
        <f>TRUNC(ROUND(SUM(G33:G39),2),2)</f>
        <v>9.26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111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110</v>
      </c>
      <c r="B42" s="51"/>
      <c r="C42" s="50" t="s">
        <v>5</v>
      </c>
      <c r="D42" s="50" t="s">
        <v>109</v>
      </c>
      <c r="E42" s="171" t="s">
        <v>108</v>
      </c>
      <c r="F42" s="171"/>
      <c r="G42" s="50" t="s">
        <v>107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98</v>
      </c>
      <c r="E43" s="180" t="s">
        <v>97</v>
      </c>
      <c r="F43" s="170"/>
      <c r="G43" s="67" t="s">
        <v>106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105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104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103</v>
      </c>
      <c r="B66" s="176"/>
      <c r="C66" s="71" t="s">
        <v>102</v>
      </c>
      <c r="D66" s="71" t="s">
        <v>101</v>
      </c>
      <c r="E66" s="181" t="s">
        <v>100</v>
      </c>
      <c r="F66" s="177"/>
      <c r="G66" s="70" t="s">
        <v>99</v>
      </c>
    </row>
    <row r="67" spans="1:22" x14ac:dyDescent="0.25">
      <c r="A67" s="69"/>
      <c r="B67" s="68"/>
      <c r="C67" s="58"/>
      <c r="D67" s="58" t="s">
        <v>98</v>
      </c>
      <c r="E67" s="182" t="s">
        <v>97</v>
      </c>
      <c r="F67" s="183"/>
      <c r="G67" s="67" t="s">
        <v>96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95</v>
      </c>
      <c r="B69" s="187"/>
      <c r="C69" s="64" t="s">
        <v>15</v>
      </c>
      <c r="D69" s="64">
        <v>1</v>
      </c>
      <c r="E69" s="63">
        <v>1.32</v>
      </c>
      <c r="F69" s="62"/>
      <c r="G69" s="61">
        <f>IFERROR(TRUNC(ROUND(D69*E69,2),2),0)</f>
        <v>1.32</v>
      </c>
      <c r="I69" s="60" t="s">
        <v>94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93</v>
      </c>
      <c r="B71" s="55"/>
      <c r="C71" s="50"/>
      <c r="D71" s="50"/>
      <c r="E71" s="50"/>
      <c r="F71" s="55"/>
      <c r="G71" s="50">
        <f>TRUNC(ROUND(SUM(G68:G70),5),2)</f>
        <v>1.32</v>
      </c>
    </row>
    <row r="72" spans="1:22" s="47" customFormat="1" ht="15.75" customHeight="1" x14ac:dyDescent="0.25">
      <c r="A72" s="192"/>
      <c r="B72" s="193"/>
      <c r="C72" s="175" t="s">
        <v>92</v>
      </c>
      <c r="D72" s="175"/>
      <c r="E72" s="175"/>
      <c r="F72" s="175"/>
      <c r="G72" s="54">
        <f>TRUNC(ROUND(G29+G40+G64+G71,2),2)</f>
        <v>12.71</v>
      </c>
    </row>
    <row r="73" spans="1:22" ht="15.75" customHeight="1" x14ac:dyDescent="0.25">
      <c r="A73" s="194"/>
      <c r="B73" s="195"/>
      <c r="C73" s="198" t="s">
        <v>91</v>
      </c>
      <c r="D73" s="171"/>
      <c r="E73" s="171"/>
      <c r="F73" s="53">
        <v>0.03</v>
      </c>
      <c r="G73" s="50">
        <f>TRUNC(ROUND(G72*F73,2),2)</f>
        <v>0.38</v>
      </c>
    </row>
    <row r="74" spans="1:22" ht="15.75" customHeight="1" x14ac:dyDescent="0.25">
      <c r="A74" s="194"/>
      <c r="B74" s="195"/>
      <c r="C74" s="198" t="s">
        <v>90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89</v>
      </c>
      <c r="D75" s="171"/>
      <c r="E75" s="171"/>
      <c r="F75" s="51"/>
      <c r="G75" s="50">
        <f>TRUNC(ROUND(SUM(G72:G74),2),2)</f>
        <v>13.1</v>
      </c>
      <c r="U75" t="s">
        <v>88</v>
      </c>
      <c r="V75">
        <f>+TRUNC(ROUND(G29+G40+G71+G73+G74,2),2)</f>
        <v>13.1</v>
      </c>
    </row>
    <row r="76" spans="1:22" s="47" customFormat="1" ht="15.75" customHeight="1" x14ac:dyDescent="0.25">
      <c r="A76" s="199" t="s">
        <v>87</v>
      </c>
      <c r="B76" s="200"/>
      <c r="C76" s="201" t="s">
        <v>86</v>
      </c>
      <c r="D76" s="202"/>
      <c r="E76" s="202"/>
      <c r="F76" s="49"/>
      <c r="G76" s="48"/>
      <c r="U76" s="47" t="s">
        <v>85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37</vt:i4>
      </vt:variant>
    </vt:vector>
  </HeadingPairs>
  <TitlesOfParts>
    <vt:vector size="74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2016-11-15T06:03:55Z</dcterms:modified>
</cp:coreProperties>
</file>